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codeName="ThisWorkbook"/>
  <mc:AlternateContent xmlns:mc="http://schemas.openxmlformats.org/markup-compatibility/2006">
    <mc:Choice Requires="x15">
      <x15ac:absPath xmlns:x15ac="http://schemas.microsoft.com/office/spreadsheetml/2010/11/ac" url="C:\Users\akkiahk\AppData\Local\Microsoft\Windows\INetCache\Content.Outlook\N8J68M8T\"/>
    </mc:Choice>
  </mc:AlternateContent>
  <xr:revisionPtr revIDLastSave="0" documentId="13_ncr:1_{742BE8E7-1A3C-401A-B683-D1F34664360B}" xr6:coauthVersionLast="47" xr6:coauthVersionMax="47" xr10:uidLastSave="{00000000-0000-0000-0000-000000000000}"/>
  <bookViews>
    <workbookView xWindow="-110" yWindow="-110" windowWidth="19420" windowHeight="10300" tabRatio="848" xr2:uid="{00000000-000D-0000-FFFF-FFFF00000000}"/>
  </bookViews>
  <sheets>
    <sheet name="Summary" sheetId="10" r:id="rId1"/>
    <sheet name="1. Contract Admin " sheetId="2" r:id="rId2"/>
    <sheet name="2. Access Control " sheetId="3" r:id="rId3"/>
    <sheet name="3. Video " sheetId="4" r:id="rId4"/>
    <sheet name="4. IP Network" sheetId="5" r:id="rId5"/>
    <sheet name="5. PVID" sheetId="8" r:id="rId6"/>
    <sheet name="6. Electrical " sheetId="7" r:id="rId7"/>
    <sheet name="7. Misc" sheetId="9" r:id="rId8"/>
    <sheet name="8. Additonal Items" sheetId="11" r:id="rId9"/>
    <sheet name="9. Hourly Labour" sheetId="12" r:id="rId10"/>
    <sheet name="10. Security Guards" sheetId="13" r:id="rId11"/>
  </sheets>
  <definedNames>
    <definedName name="_xlnm.Print_Area" localSheetId="1">'1. Contract Admin '!$A$1:$G$35</definedName>
    <definedName name="_xlnm.Print_Area" localSheetId="10">'10. Security Guards'!$A$1:$E$96</definedName>
    <definedName name="_xlnm.Print_Area" localSheetId="2">'2. Access Control '!$A$1:$G$81</definedName>
    <definedName name="_xlnm.Print_Area" localSheetId="3">'3. Video '!$A$1:$G$55</definedName>
    <definedName name="_xlnm.Print_Area" localSheetId="4">'4. IP Network'!$A$1:$G$66</definedName>
    <definedName name="_xlnm.Print_Area" localSheetId="5">'5. PVID'!$A$1:$G$72</definedName>
    <definedName name="_xlnm.Print_Area" localSheetId="6">'6. Electrical '!$A$1:$G$108</definedName>
    <definedName name="_xlnm.Print_Area" localSheetId="7">'7. Misc'!$A$1:$G$46</definedName>
    <definedName name="_xlnm.Print_Area" localSheetId="8">'8. Additonal Items'!$A$1:$G$84</definedName>
    <definedName name="_xlnm.Print_Area" localSheetId="9">'9. Hourly Labour'!$A$1:$F$33</definedName>
    <definedName name="_xlnm.Print_Area" localSheetId="0">Summary!$A$1:$C$26</definedName>
    <definedName name="_xlnm.Print_Titles" localSheetId="1">'1. Contract Admin '!$1:$4</definedName>
    <definedName name="_xlnm.Print_Titles" localSheetId="2">'2. Access Control '!$1:$4</definedName>
    <definedName name="_xlnm.Print_Titles" localSheetId="3">'3. Video '!$1:$4</definedName>
    <definedName name="_xlnm.Print_Titles" localSheetId="4">'4. IP Network'!$1:$4</definedName>
    <definedName name="_xlnm.Print_Titles" localSheetId="5">'5. PVID'!$1:$3</definedName>
    <definedName name="_xlnm.Print_Titles" localSheetId="6">'6. Electrical '!$1:$4</definedName>
    <definedName name="_xlnm.Print_Titles" localSheetId="7">'7. Misc'!$1:$4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6" i="8" l="1"/>
  <c r="G26" i="2"/>
  <c r="G25" i="2"/>
  <c r="G22" i="2"/>
  <c r="G21" i="2"/>
  <c r="G18" i="2"/>
  <c r="G17" i="2"/>
  <c r="G16" i="2"/>
  <c r="G13" i="2"/>
  <c r="G10" i="2"/>
  <c r="G9" i="2"/>
  <c r="G29" i="2" l="1"/>
  <c r="F23" i="12"/>
  <c r="F24" i="12"/>
  <c r="F22" i="12"/>
  <c r="F21" i="12"/>
  <c r="F20" i="12"/>
  <c r="F18" i="12"/>
  <c r="F17" i="12"/>
  <c r="F16" i="12"/>
  <c r="F14" i="12"/>
  <c r="F10" i="12"/>
  <c r="F7" i="12"/>
  <c r="G76" i="11"/>
  <c r="G75" i="11"/>
  <c r="G74" i="11"/>
  <c r="G73" i="11"/>
  <c r="G72" i="11"/>
  <c r="G71" i="11"/>
  <c r="G70" i="11"/>
  <c r="G69" i="11"/>
  <c r="G68" i="11"/>
  <c r="G67" i="11"/>
  <c r="G66" i="11"/>
  <c r="G65" i="11"/>
  <c r="G62" i="11"/>
  <c r="G61" i="11"/>
  <c r="G60" i="11"/>
  <c r="G59" i="11"/>
  <c r="G58" i="11"/>
  <c r="G57" i="11"/>
  <c r="G56" i="11"/>
  <c r="G55" i="11"/>
  <c r="G54" i="11"/>
  <c r="G53" i="11"/>
  <c r="G52" i="11"/>
  <c r="G49" i="11"/>
  <c r="G48" i="11"/>
  <c r="G47" i="11"/>
  <c r="G46" i="11"/>
  <c r="G45" i="11"/>
  <c r="G44" i="11"/>
  <c r="G43" i="11"/>
  <c r="G42" i="11"/>
  <c r="G41" i="11"/>
  <c r="G40" i="11"/>
  <c r="G39" i="11"/>
  <c r="G38" i="11"/>
  <c r="G37" i="11"/>
  <c r="G36" i="11"/>
  <c r="G35" i="11"/>
  <c r="G34" i="11"/>
  <c r="G33" i="11"/>
  <c r="G32" i="11"/>
  <c r="G29" i="11"/>
  <c r="G28" i="11"/>
  <c r="G27" i="11"/>
  <c r="G26" i="11"/>
  <c r="G25" i="11"/>
  <c r="G24" i="11"/>
  <c r="G23" i="11"/>
  <c r="G22" i="11"/>
  <c r="G21" i="11"/>
  <c r="G20" i="11"/>
  <c r="G19" i="11"/>
  <c r="G18" i="11"/>
  <c r="G17" i="11"/>
  <c r="G16" i="11"/>
  <c r="G15" i="11"/>
  <c r="G14" i="11"/>
  <c r="G13" i="11"/>
  <c r="G12" i="11"/>
  <c r="G11" i="11"/>
  <c r="G10" i="11"/>
  <c r="G9" i="11"/>
  <c r="G8" i="11"/>
  <c r="G7" i="11"/>
  <c r="G33" i="9"/>
  <c r="G32" i="9"/>
  <c r="G31" i="9"/>
  <c r="G30" i="9"/>
  <c r="G27" i="9"/>
  <c r="G26" i="9"/>
  <c r="G23" i="9"/>
  <c r="G22" i="9"/>
  <c r="G21" i="9"/>
  <c r="G20" i="9"/>
  <c r="G19" i="9"/>
  <c r="G16" i="9"/>
  <c r="G15" i="9"/>
  <c r="G12" i="9"/>
  <c r="G11" i="9"/>
  <c r="G10" i="9"/>
  <c r="G9" i="9"/>
  <c r="G96" i="7"/>
  <c r="G95" i="7"/>
  <c r="G94" i="7"/>
  <c r="G93" i="7"/>
  <c r="G90" i="7"/>
  <c r="G89" i="7"/>
  <c r="G86" i="7"/>
  <c r="G83" i="7"/>
  <c r="G82" i="7"/>
  <c r="G79" i="7"/>
  <c r="G78" i="7"/>
  <c r="G72" i="7"/>
  <c r="G71" i="7"/>
  <c r="G70" i="7"/>
  <c r="G69" i="7"/>
  <c r="G66" i="7"/>
  <c r="G65" i="7"/>
  <c r="G62" i="7"/>
  <c r="G61" i="7"/>
  <c r="G58" i="7"/>
  <c r="G57" i="7"/>
  <c r="G54" i="7"/>
  <c r="G53" i="7"/>
  <c r="G52" i="7"/>
  <c r="G49" i="7"/>
  <c r="G48" i="7"/>
  <c r="G47" i="7"/>
  <c r="G44" i="7"/>
  <c r="G39" i="7"/>
  <c r="G36" i="7"/>
  <c r="G35" i="7"/>
  <c r="G32" i="7"/>
  <c r="G31" i="7"/>
  <c r="G28" i="7"/>
  <c r="G27" i="7"/>
  <c r="G24" i="7"/>
  <c r="G23" i="7"/>
  <c r="G20" i="7"/>
  <c r="G19" i="7"/>
  <c r="G18" i="7"/>
  <c r="G17" i="7"/>
  <c r="G16" i="7"/>
  <c r="G15" i="7"/>
  <c r="G12" i="7"/>
  <c r="G11" i="7"/>
  <c r="G10" i="7"/>
  <c r="G9" i="7"/>
  <c r="G53" i="5"/>
  <c r="G51" i="5"/>
  <c r="G50" i="5"/>
  <c r="G49" i="5"/>
  <c r="G46" i="5"/>
  <c r="G45" i="5"/>
  <c r="G44" i="5"/>
  <c r="G43" i="5"/>
  <c r="G42" i="5"/>
  <c r="G41" i="5"/>
  <c r="G40" i="5"/>
  <c r="G39" i="5"/>
  <c r="G38" i="5"/>
  <c r="G33" i="5"/>
  <c r="G32" i="5"/>
  <c r="G31" i="5"/>
  <c r="G30" i="5"/>
  <c r="G29" i="5"/>
  <c r="G23" i="5"/>
  <c r="G22" i="5"/>
  <c r="G21" i="5"/>
  <c r="G20" i="5"/>
  <c r="G19" i="5"/>
  <c r="G18" i="5"/>
  <c r="G15" i="5"/>
  <c r="G14" i="5"/>
  <c r="G13" i="5"/>
  <c r="G12" i="5"/>
  <c r="G11" i="5"/>
  <c r="G10" i="5"/>
  <c r="G43" i="4"/>
  <c r="G41" i="4"/>
  <c r="G40" i="4"/>
  <c r="G39" i="4"/>
  <c r="G38" i="4"/>
  <c r="G37" i="4"/>
  <c r="G36" i="4"/>
  <c r="G35" i="4"/>
  <c r="G34" i="4"/>
  <c r="G31" i="4"/>
  <c r="G30" i="4"/>
  <c r="G27" i="4"/>
  <c r="G26" i="4"/>
  <c r="G25" i="4"/>
  <c r="G24" i="4"/>
  <c r="G20" i="4"/>
  <c r="G19" i="4"/>
  <c r="G18" i="4"/>
  <c r="G17" i="4"/>
  <c r="G16" i="4"/>
  <c r="G15" i="4"/>
  <c r="G12" i="4"/>
  <c r="G11" i="4"/>
  <c r="G10" i="4"/>
  <c r="G9" i="4"/>
  <c r="G71" i="3"/>
  <c r="G65" i="3"/>
  <c r="G64" i="3"/>
  <c r="G63" i="3"/>
  <c r="G62" i="3"/>
  <c r="G59" i="3"/>
  <c r="G57" i="3"/>
  <c r="G42" i="3"/>
  <c r="G41" i="3"/>
  <c r="A1" i="13"/>
  <c r="F26" i="12"/>
  <c r="A1" i="12"/>
  <c r="A1" i="11"/>
  <c r="A1" i="9"/>
  <c r="F27" i="12" l="1"/>
  <c r="G78" i="11"/>
  <c r="A1" i="3"/>
  <c r="A1" i="4"/>
  <c r="A1" i="5"/>
  <c r="G74" i="3" l="1"/>
  <c r="G69" i="3"/>
  <c r="G68" i="3"/>
  <c r="G67" i="3"/>
  <c r="G60" i="3"/>
  <c r="G58" i="3"/>
  <c r="G56" i="3"/>
  <c r="G55" i="3"/>
  <c r="G54" i="3"/>
  <c r="G53" i="3"/>
  <c r="G52" i="3"/>
  <c r="G51" i="3"/>
  <c r="G46" i="3"/>
  <c r="G45" i="3"/>
  <c r="G44" i="3"/>
  <c r="G40" i="3"/>
  <c r="G39" i="3"/>
  <c r="G38" i="3"/>
  <c r="G37" i="3"/>
  <c r="G36" i="3"/>
  <c r="G35" i="3"/>
  <c r="G34" i="3"/>
  <c r="G31" i="3"/>
  <c r="G30" i="3"/>
  <c r="G29" i="3"/>
  <c r="G28" i="3"/>
  <c r="G27" i="3"/>
  <c r="G26" i="3"/>
  <c r="G25" i="3"/>
  <c r="G24" i="3"/>
  <c r="G23" i="3"/>
  <c r="G22" i="3"/>
  <c r="G21" i="3"/>
  <c r="G20" i="3"/>
  <c r="G19" i="3"/>
  <c r="G16" i="3"/>
  <c r="G15" i="3"/>
  <c r="G14" i="3"/>
  <c r="G13" i="3"/>
  <c r="G12" i="3"/>
  <c r="G11" i="3"/>
  <c r="G10" i="3"/>
  <c r="G9" i="3"/>
  <c r="G8" i="3"/>
  <c r="G17" i="3"/>
  <c r="A1" i="2"/>
  <c r="G43" i="3"/>
  <c r="G6" i="9" l="1"/>
  <c r="G7" i="9"/>
  <c r="G8" i="9"/>
  <c r="G13" i="9"/>
  <c r="G14" i="9"/>
  <c r="G17" i="9"/>
  <c r="G18" i="9"/>
  <c r="G24" i="9"/>
  <c r="G25" i="9"/>
  <c r="G28" i="9"/>
  <c r="G29" i="9"/>
  <c r="G34" i="9"/>
  <c r="G35" i="9"/>
  <c r="G39" i="9"/>
  <c r="A1" i="8"/>
  <c r="A1" i="7"/>
  <c r="G6" i="7"/>
  <c r="G7" i="7"/>
  <c r="G8" i="7"/>
  <c r="G13" i="7"/>
  <c r="G14" i="7"/>
  <c r="G21" i="7"/>
  <c r="G22" i="7"/>
  <c r="G25" i="7"/>
  <c r="G26" i="7"/>
  <c r="G30" i="7"/>
  <c r="G33" i="7"/>
  <c r="G34" i="7"/>
  <c r="G92" i="7"/>
  <c r="G6" i="5"/>
  <c r="G7" i="5"/>
  <c r="G8" i="5"/>
  <c r="G9" i="5"/>
  <c r="G24" i="5"/>
  <c r="G25" i="5"/>
  <c r="G26" i="5"/>
  <c r="G27" i="5"/>
  <c r="G28" i="5"/>
  <c r="G34" i="5"/>
  <c r="G35" i="5"/>
  <c r="G36" i="5"/>
  <c r="G37" i="5"/>
  <c r="G47" i="5"/>
  <c r="G48" i="5"/>
  <c r="G54" i="5"/>
  <c r="G55" i="5"/>
  <c r="G56" i="5"/>
  <c r="G57" i="5"/>
  <c r="G58" i="5"/>
  <c r="G59" i="5"/>
  <c r="G6" i="4"/>
  <c r="G7" i="4"/>
  <c r="G8" i="4"/>
  <c r="G13" i="4"/>
  <c r="G14" i="4"/>
  <c r="G21" i="4"/>
  <c r="G22" i="4"/>
  <c r="G23" i="4"/>
  <c r="G29" i="4"/>
  <c r="G32" i="4"/>
  <c r="G33" i="4"/>
  <c r="G44" i="4"/>
  <c r="G45" i="4"/>
  <c r="G48" i="4"/>
  <c r="G6" i="3"/>
  <c r="G7" i="3"/>
  <c r="G50" i="3"/>
  <c r="G61" i="3"/>
  <c r="G72" i="3"/>
  <c r="G73" i="3"/>
  <c r="G41" i="7" l="1"/>
  <c r="G60" i="5"/>
  <c r="G49" i="4"/>
  <c r="G47" i="3"/>
  <c r="G48" i="3" s="1"/>
  <c r="G75" i="3" s="1"/>
  <c r="G40" i="9"/>
  <c r="G42" i="7"/>
  <c r="G74" i="7" s="1"/>
  <c r="G75" i="7" s="1"/>
  <c r="G102" i="7" s="1"/>
  <c r="C15" i="10" l="1"/>
  <c r="C16" i="10" s="1"/>
  <c r="C17" i="10" s="1"/>
</calcChain>
</file>

<file path=xl/sharedStrings.xml><?xml version="1.0" encoding="utf-8"?>
<sst xmlns="http://schemas.openxmlformats.org/spreadsheetml/2006/main" count="1216" uniqueCount="740">
  <si>
    <t>Sum</t>
  </si>
  <si>
    <t>ORHVS Training for Employees</t>
  </si>
  <si>
    <t>1.5.2</t>
  </si>
  <si>
    <t>Health and Safety</t>
  </si>
  <si>
    <t>1.5.1</t>
  </si>
  <si>
    <t>OHS</t>
  </si>
  <si>
    <t>1.5</t>
  </si>
  <si>
    <t>On-site storage of Material Security</t>
  </si>
  <si>
    <t>1.4.2</t>
  </si>
  <si>
    <t>Off-site Storage of Fence with Security</t>
  </si>
  <si>
    <t>1.4.1</t>
  </si>
  <si>
    <t>Storage of Material</t>
  </si>
  <si>
    <t>1.4</t>
  </si>
  <si>
    <t>Other operational Costs</t>
  </si>
  <si>
    <t>1.3.3</t>
  </si>
  <si>
    <t>Road Clearance to accommodate truck for delivery</t>
  </si>
  <si>
    <t>1.3.2</t>
  </si>
  <si>
    <t>Transport and off loading of all material and equipment to site as well as workmen and staff</t>
  </si>
  <si>
    <t>1.3.1</t>
  </si>
  <si>
    <t>Transport</t>
  </si>
  <si>
    <t>1.3</t>
  </si>
  <si>
    <t>Site establishment with associated services, including storage of plant, materials and equipment including protection thereof</t>
  </si>
  <si>
    <t>1.2.1</t>
  </si>
  <si>
    <t xml:space="preserve">Site establishment </t>
  </si>
  <si>
    <t>1.2</t>
  </si>
  <si>
    <t xml:space="preserve">On-site measurements </t>
  </si>
  <si>
    <t>1.1.2</t>
  </si>
  <si>
    <t xml:space="preserve">Site visit and verification of requirements </t>
  </si>
  <si>
    <t>1.1.1</t>
  </si>
  <si>
    <t>Preparatory site work</t>
  </si>
  <si>
    <t>1.1</t>
  </si>
  <si>
    <t>Contract Administration and General Requirements</t>
  </si>
  <si>
    <t>1</t>
  </si>
  <si>
    <t>INSTALL</t>
  </si>
  <si>
    <t>SUPPLY</t>
  </si>
  <si>
    <t>QTY</t>
  </si>
  <si>
    <t>UNIT</t>
  </si>
  <si>
    <t>DESCRIPTION</t>
  </si>
  <si>
    <t xml:space="preserve">ITEM </t>
  </si>
  <si>
    <t xml:space="preserve">Bill No 1 : Contract Administration and General Requirements </t>
  </si>
  <si>
    <t>Any other items  specified or required but not measured</t>
  </si>
  <si>
    <t>2.8</t>
  </si>
  <si>
    <t>Labelling of devices</t>
  </si>
  <si>
    <t>2.7</t>
  </si>
  <si>
    <t>m</t>
  </si>
  <si>
    <t>8 Core Mylar Data Cable - 0.5mm</t>
  </si>
  <si>
    <t>6 Core Mylar Data Cable - 0.5mm</t>
  </si>
  <si>
    <t>4 Core Mylar Data Cable - 0.5mm</t>
  </si>
  <si>
    <t>2.6</t>
  </si>
  <si>
    <t xml:space="preserve">Sundry installation material and accessories </t>
  </si>
  <si>
    <t>no</t>
  </si>
  <si>
    <t>2.5.3</t>
  </si>
  <si>
    <t>No</t>
  </si>
  <si>
    <t>Vehicle Induction Loop for Auto Exit, Complete with controller and all other miscellaneous items required to make this installation complete</t>
  </si>
  <si>
    <t>2.3.4</t>
  </si>
  <si>
    <t>Access Control Card Capture Unit-Pedestal Mounted Mild Steel Powder Coated, Incl. Fixing plates and all other miscellaneous items required to make this installation complete</t>
  </si>
  <si>
    <t>Access Control Card Reader Post for Truck Height (1800mm High), Mild Steel Powder Coated, Incl. Fixing plates and all other miscellaneous items required to make this installation complete</t>
  </si>
  <si>
    <t>Access Control Card Reader Post, Round Mild Steel Powder Coated, Incl. Fixing plates and all other miscellaneous items required to make this installation complete</t>
  </si>
  <si>
    <t>2.5.6</t>
  </si>
  <si>
    <t>2.5.5</t>
  </si>
  <si>
    <t>2.5.4</t>
  </si>
  <si>
    <t>Boom Gate Entrance</t>
  </si>
  <si>
    <t>Universal Reader Interface, 2 x Wiegand complete with 8 inputs, 2 outputs, fixing plate, and all other miscellaneous items required to make this installation complete etc.</t>
  </si>
  <si>
    <t>2.5.2</t>
  </si>
  <si>
    <t>2-Door Kit, complete with  6000 controller, Universal Reader Interface 2 x Wiegand, incl. 8A/H Batt and all other miscellaneous items required to make this installation complete etc.</t>
  </si>
  <si>
    <t>2.5.1</t>
  </si>
  <si>
    <t>Main Entrance</t>
  </si>
  <si>
    <t>2.5</t>
  </si>
  <si>
    <t>2.4.13</t>
  </si>
  <si>
    <t>Key-Override Switch, incl. all other miscellaneous items required to make this installation complete</t>
  </si>
  <si>
    <t>2.4.12</t>
  </si>
  <si>
    <t>2.4.11</t>
  </si>
  <si>
    <t>Passive infrared sensor (PIR) , incl. all other miscellaneous items required to make this installation complete</t>
  </si>
  <si>
    <t>2.4.10</t>
  </si>
  <si>
    <t>Magnetic Door Contacts, incl. all other miscellaneous items required to make this installation complete</t>
  </si>
  <si>
    <t>2.4.9</t>
  </si>
  <si>
    <t>300Kg Magnetic Lock, 12Vdc, fail unsecured, Incl  Fixing Plates, Z-bracket, etc.</t>
  </si>
  <si>
    <t>2.4.8</t>
  </si>
  <si>
    <t>Exit Button, complete with Fixing Plate and all other miscellaneous items required to make this installation complete</t>
  </si>
  <si>
    <t>2.4.7</t>
  </si>
  <si>
    <t>Alarm management terminal, H-Bus, IP66 rated with a 3.5” colour LED screen and large backlit keys, fixing plate, and all other miscellaneous items required to make this installation complete etc.</t>
  </si>
  <si>
    <t>2.4.6</t>
  </si>
  <si>
    <t>2.4.5</t>
  </si>
  <si>
    <t>HBUS 8-Input/Output Board, fixing plate, and all other miscellaneous items required to make this installation complete etc.</t>
  </si>
  <si>
    <t>2.4.4</t>
  </si>
  <si>
    <t xml:space="preserve">Amount Carried forward from previous page </t>
  </si>
  <si>
    <t xml:space="preserve">Amount Carried forward to next page </t>
  </si>
  <si>
    <t>2.4.3</t>
  </si>
  <si>
    <t>Outdoor Enclosure 650x450x270</t>
  </si>
  <si>
    <t>2.4.2</t>
  </si>
  <si>
    <t>2.4.1</t>
  </si>
  <si>
    <t>2.4</t>
  </si>
  <si>
    <t>2.3.9</t>
  </si>
  <si>
    <t>2.3.8</t>
  </si>
  <si>
    <t>2.3.7</t>
  </si>
  <si>
    <t>2.3.6</t>
  </si>
  <si>
    <t>2.3.5</t>
  </si>
  <si>
    <t xml:space="preserve">Pair </t>
  </si>
  <si>
    <t xml:space="preserve">Infrared gate beams </t>
  </si>
  <si>
    <t>2.3.3</t>
  </si>
  <si>
    <t xml:space="preserve">Anti-theft bracket complete with padlock </t>
  </si>
  <si>
    <t>2.3.2</t>
  </si>
  <si>
    <t>2.3.1</t>
  </si>
  <si>
    <t>2.3</t>
  </si>
  <si>
    <t>2.2.12</t>
  </si>
  <si>
    <t>Quad Piezo Maxi  - 12Vdc,  incl. all other miscellaneous items required to make this installation complete</t>
  </si>
  <si>
    <t>2.2.11</t>
  </si>
  <si>
    <t>2.2.10</t>
  </si>
  <si>
    <t>Emergency Break-Glass-Unit, Green, resettable, incl. all other miscellaneous items required to make this installation complete</t>
  </si>
  <si>
    <t>2.2.9</t>
  </si>
  <si>
    <t>Industrial magnetic Door Contacts, incl. all other miscellaneous items required to make this installation complete</t>
  </si>
  <si>
    <t>2.2.8</t>
  </si>
  <si>
    <t>Recess Magnetic Door Contacts, incl. all other miscellaneous items required to make this installation complete</t>
  </si>
  <si>
    <t>2.2.7</t>
  </si>
  <si>
    <t>2.2.6</t>
  </si>
  <si>
    <t>2.2.5</t>
  </si>
  <si>
    <t>2.2.4</t>
  </si>
  <si>
    <t>2.2.3</t>
  </si>
  <si>
    <t>Dual Cabinet 12Vdc, 8Amp Batt backup Power Supply, incl. 8A/H Batt and all other miscellaneous items required to make this installation complete</t>
  </si>
  <si>
    <t>2.2.2</t>
  </si>
  <si>
    <t>High Sepc Controller, complete with  all other miscellaneous items required to make this installation complete etc.</t>
  </si>
  <si>
    <t>2.2.1</t>
  </si>
  <si>
    <t>2.2</t>
  </si>
  <si>
    <t>2.1.10</t>
  </si>
  <si>
    <t>Mifare DesFire EV3 Card (2k) – Blank</t>
  </si>
  <si>
    <t>2.1.9</t>
  </si>
  <si>
    <t>Encoder Unit – Mifare</t>
  </si>
  <si>
    <t>2.1.8</t>
  </si>
  <si>
    <t>Morpho Integration MACI License + Verification Dongle</t>
  </si>
  <si>
    <t>2.1.7</t>
  </si>
  <si>
    <t>Morpho MSO Verification License</t>
  </si>
  <si>
    <t>2.1.6</t>
  </si>
  <si>
    <t>Morpho Biometric Enrolment Reader MSO300</t>
  </si>
  <si>
    <t>2.1.5</t>
  </si>
  <si>
    <t>VMS Integration for a site</t>
  </si>
  <si>
    <t>2.1.4</t>
  </si>
  <si>
    <t>Workstation License (per Workstation)</t>
  </si>
  <si>
    <t>2.1.3</t>
  </si>
  <si>
    <t>Door License (Per Door)</t>
  </si>
  <si>
    <t>2.1.2</t>
  </si>
  <si>
    <t>IACS Management Software</t>
  </si>
  <si>
    <t>2.1.1</t>
  </si>
  <si>
    <t>Access Control Software and Licences</t>
  </si>
  <si>
    <t>2.1</t>
  </si>
  <si>
    <t>Access Control</t>
  </si>
  <si>
    <t>2</t>
  </si>
  <si>
    <t xml:space="preserve">Bill No 2 : Access Control System </t>
  </si>
  <si>
    <t>3.7</t>
  </si>
  <si>
    <t>3.6</t>
  </si>
  <si>
    <t>3.5.3</t>
  </si>
  <si>
    <t>Desktop Microphone - USB</t>
  </si>
  <si>
    <t>3.5.2</t>
  </si>
  <si>
    <t>29 ” LED Ultra Sharp Full HD Flat Panel colour monitor, HDMI Input, complete as specified</t>
  </si>
  <si>
    <t>3.5.1</t>
  </si>
  <si>
    <t>Operator Workstation</t>
  </si>
  <si>
    <t>3.5</t>
  </si>
  <si>
    <t>3.4.2</t>
  </si>
  <si>
    <t xml:space="preserve">Video Intercom, complete with  Surface mount adapter for Video Intercom, outdoor rain shield and all other miscellaneous items required to make this installation complete   </t>
  </si>
  <si>
    <t>3.4.1</t>
  </si>
  <si>
    <t>IP Intercom</t>
  </si>
  <si>
    <t>3.4</t>
  </si>
  <si>
    <t>3.3.4</t>
  </si>
  <si>
    <t>12Vdc, 3Amp Batt backup Power Supply, incl. 7A/H Batt and all other miscellaneous items required to make this installation complete</t>
  </si>
  <si>
    <t>3.3.3</t>
  </si>
  <si>
    <t xml:space="preserve">IP65 Outdoor Equipment Enclosure, White Powdered Coated, with, DIN-rail Isolator Switch and all other miscellaneous items required to make this installation complete   </t>
  </si>
  <si>
    <t>3.3.2</t>
  </si>
  <si>
    <t xml:space="preserve">7m Steel Pole, complete will concrete base and all other miscellaneous items required to make this installation complete   </t>
  </si>
  <si>
    <t>3.3.1</t>
  </si>
  <si>
    <t>Pole and Enclosure</t>
  </si>
  <si>
    <t>3.3</t>
  </si>
  <si>
    <t>3.2.6</t>
  </si>
  <si>
    <t>3.2.5</t>
  </si>
  <si>
    <t>Camera Type 8: 3.0 MP Indoor/Outdoor Dome Dual Head</t>
  </si>
  <si>
    <t>3.2.4</t>
  </si>
  <si>
    <t>Camera Type 5: 2.0 MP Outdoor Bullet Camera 2</t>
  </si>
  <si>
    <t>3.2.3</t>
  </si>
  <si>
    <t>3.2.2</t>
  </si>
  <si>
    <t>Camera Type 1: 2.0 MP Indoor Dome Camera</t>
  </si>
  <si>
    <t>3.2.1</t>
  </si>
  <si>
    <t>Cameras</t>
  </si>
  <si>
    <t>3.2</t>
  </si>
  <si>
    <t>3.1.4</t>
  </si>
  <si>
    <t>IACS Integration Module for a site. Enables bi-directional event and video integration between IACS System and an VMS.</t>
  </si>
  <si>
    <t>3.1.3</t>
  </si>
  <si>
    <t>Enterprise Edition camera license, complete as specified</t>
  </si>
  <si>
    <t>3.1.2</t>
  </si>
  <si>
    <t>3.1.1</t>
  </si>
  <si>
    <t>VMS Recording</t>
  </si>
  <si>
    <t>3.1</t>
  </si>
  <si>
    <t>IP Video Installation</t>
  </si>
  <si>
    <t>3</t>
  </si>
  <si>
    <t xml:space="preserve">Bill No 3 : Video Surveillance System </t>
  </si>
  <si>
    <t>4.6</t>
  </si>
  <si>
    <t>4.5</t>
  </si>
  <si>
    <t>Sundry installation materials and accessories</t>
  </si>
  <si>
    <t>4.4.2.3</t>
  </si>
  <si>
    <t xml:space="preserve">Transceiver 1Gb Module - Multi Mode Fibre Optic </t>
  </si>
  <si>
    <t>4.4.2.2</t>
  </si>
  <si>
    <t>4.4.2.1</t>
  </si>
  <si>
    <t>Outdoor Cabinets</t>
  </si>
  <si>
    <t>4.4.2</t>
  </si>
  <si>
    <t>4.4.1.9</t>
  </si>
  <si>
    <t>GSM/LTE Router - For Connecting to network switch for remote monitoring of system</t>
  </si>
  <si>
    <t>4.4.1.8</t>
  </si>
  <si>
    <t>4.4.1.7</t>
  </si>
  <si>
    <t>4.4.1.6</t>
  </si>
  <si>
    <t>4.4.1.5</t>
  </si>
  <si>
    <t>1U Blank Panels</t>
  </si>
  <si>
    <t>4.4.1.4</t>
  </si>
  <si>
    <t>1U Brush Panels</t>
  </si>
  <si>
    <t>4.4.1.3</t>
  </si>
  <si>
    <t xml:space="preserve"> 6 way Basic metal PDU, 19" rack mountable</t>
  </si>
  <si>
    <t>4.4.1.2</t>
  </si>
  <si>
    <t>4.4.1.1</t>
  </si>
  <si>
    <t>Control Room Building</t>
  </si>
  <si>
    <t>4.4.1</t>
  </si>
  <si>
    <t>ICT Network Switches - Security</t>
  </si>
  <si>
    <t>4.4</t>
  </si>
  <si>
    <t>4.3.1.5</t>
  </si>
  <si>
    <t>UTP Category 6 network cable - Grey</t>
  </si>
  <si>
    <t>4.3.1.4</t>
  </si>
  <si>
    <t>UTP Cat6 Network outlets, complete with RJ45 Cat6 1Gb keystone</t>
  </si>
  <si>
    <t>4.3.1.3</t>
  </si>
  <si>
    <t>Cat-6 Data Patch Lead - 1m - Orange</t>
  </si>
  <si>
    <t>4.3.1.2</t>
  </si>
  <si>
    <t>Cat-6 UTP patch panel - 24 way PCB type</t>
  </si>
  <si>
    <t>4.3.1.1</t>
  </si>
  <si>
    <t>LAN Room 1</t>
  </si>
  <si>
    <t>4.3.1</t>
  </si>
  <si>
    <t>UTP Horizontal Cabling for Security Network</t>
  </si>
  <si>
    <t>4.3</t>
  </si>
  <si>
    <t>sum</t>
  </si>
  <si>
    <t>4.2.6</t>
  </si>
  <si>
    <t>Fibre Consumables Incl all pigtails, couplers, etc.</t>
  </si>
  <si>
    <t>4.2.5</t>
  </si>
  <si>
    <t>Fibre Splicing, Incl OTDR testing</t>
  </si>
  <si>
    <t>4.2.4</t>
  </si>
  <si>
    <t>Fibre Patch Leads - Single-mode - 3 meter</t>
  </si>
  <si>
    <t>4.2.3</t>
  </si>
  <si>
    <t>4.2.2</t>
  </si>
  <si>
    <t>4.2.1</t>
  </si>
  <si>
    <t>Fibre Optic - CAB02 TO CAB03, ADMIN TO CAB02, CAB 02 TO CAB 04</t>
  </si>
  <si>
    <t>4.2</t>
  </si>
  <si>
    <t>4.1.6</t>
  </si>
  <si>
    <t>4.1.5</t>
  </si>
  <si>
    <t>4.1.4</t>
  </si>
  <si>
    <t>4.1.3</t>
  </si>
  <si>
    <t>4.1.2</t>
  </si>
  <si>
    <t>4.1.1</t>
  </si>
  <si>
    <t>Fibre Optic - Admin to CAB02</t>
  </si>
  <si>
    <t>4.1</t>
  </si>
  <si>
    <t>ICT Structured Cabling</t>
  </si>
  <si>
    <t>4</t>
  </si>
  <si>
    <t>Bill No 4 : IP Network</t>
  </si>
  <si>
    <t>5.6</t>
  </si>
  <si>
    <t>m³</t>
  </si>
  <si>
    <t>5.5</t>
  </si>
  <si>
    <t>5.4</t>
  </si>
  <si>
    <t>5.3</t>
  </si>
  <si>
    <t>5.1</t>
  </si>
  <si>
    <t>6.20</t>
  </si>
  <si>
    <t>Repair existing paving, where road crossing sleeves are to be installed</t>
  </si>
  <si>
    <t>6.19.4</t>
  </si>
  <si>
    <t>Repair existing concrete, where road crossing sleeves are to be installed</t>
  </si>
  <si>
    <t>6.19.3</t>
  </si>
  <si>
    <t>Repair existing tarmac, where road crossing sleeves are to be installed</t>
  </si>
  <si>
    <t>6.19.2</t>
  </si>
  <si>
    <t>Drill through masonary walls, patch, make good and paint</t>
  </si>
  <si>
    <t>6.19.1</t>
  </si>
  <si>
    <t>Builder's work</t>
  </si>
  <si>
    <t>6.19</t>
  </si>
  <si>
    <t>Allowance for replacement of existing Distribution Board in Guardhouse</t>
  </si>
  <si>
    <t>6.18.2</t>
  </si>
  <si>
    <t>Allowance for overhead cable bridge between Substation building as alternative to underground excavation</t>
  </si>
  <si>
    <t>6.18.1</t>
  </si>
  <si>
    <t>6.18</t>
  </si>
  <si>
    <t>5kVA 230V Single Phase input, 230V Single Phase output, On-Line Full Conversion, complete</t>
  </si>
  <si>
    <t>6.17.1</t>
  </si>
  <si>
    <t>UPS</t>
  </si>
  <si>
    <t>6.17</t>
  </si>
  <si>
    <t>Maintenance and operating manuals of the complete electrical installation in soft and hard copy as specified (3 Copies) Refer to  Specification</t>
  </si>
  <si>
    <t>6.16.2</t>
  </si>
  <si>
    <t>As-built drawings of the electrical installation (3 Copies) Refer to  Specification</t>
  </si>
  <si>
    <t>6.16.1</t>
  </si>
  <si>
    <t>Documentation and Training</t>
  </si>
  <si>
    <t>6.16</t>
  </si>
  <si>
    <t>Allow for the provision of a Certificate of Compliance in terms of SANS 10142-1 specifications for each completed distribution board.</t>
  </si>
  <si>
    <t>6.15.2</t>
  </si>
  <si>
    <t>Allow for inspection, testing and commissioning of the complete installation in this Bill, including provision of all test equipment. Tests shall be carried out in the presence of the Engineer who shall have been notified of the dates and approximate durations of the tests, sufficiently in advance as to allow attendance to such testing.</t>
  </si>
  <si>
    <t>6.15.1</t>
  </si>
  <si>
    <t>Electrical Testing and Commissioning</t>
  </si>
  <si>
    <t>6.15</t>
  </si>
  <si>
    <t>Booms</t>
  </si>
  <si>
    <t>6.14.4</t>
  </si>
  <si>
    <t>Gate Motors</t>
  </si>
  <si>
    <t>6.14.3</t>
  </si>
  <si>
    <t>Camera brackets</t>
  </si>
  <si>
    <t>6.14.2</t>
  </si>
  <si>
    <t>Cabinets</t>
  </si>
  <si>
    <t>6.14.1</t>
  </si>
  <si>
    <r>
      <rPr>
        <b/>
        <u/>
        <sz val="12"/>
        <rFont val="Arial"/>
        <family val="2"/>
      </rPr>
      <t>Earthing and Bonding</t>
    </r>
    <r>
      <rPr>
        <b/>
        <sz val="12"/>
        <rFont val="Arial"/>
        <family val="2"/>
      </rPr>
      <t xml:space="preserve">
Supply, delivery, installation, testing, commissioning and handing over in working condition and maintenance during the guarantee period of a complete earthing installation in accordance with the relevant SANS standards and as specified, including all fixing materials, copper straps, lugs, and connections.</t>
    </r>
  </si>
  <si>
    <t>6.14</t>
  </si>
  <si>
    <t>110mm dia HDPE Nextube Conduit</t>
  </si>
  <si>
    <t>6.13.2</t>
  </si>
  <si>
    <t>50mm dia HDPE Nextube Conduit</t>
  </si>
  <si>
    <t>6.13.1</t>
  </si>
  <si>
    <r>
      <rPr>
        <b/>
        <u/>
        <sz val="12"/>
        <rFont val="Arial"/>
        <family val="2"/>
      </rPr>
      <t>Cable Sleeves</t>
    </r>
    <r>
      <rPr>
        <b/>
        <sz val="12"/>
        <rFont val="Arial"/>
        <family val="2"/>
      </rPr>
      <t xml:space="preserve">
Supply and install HDPE Nextube pipes in ground as per drawings and specifications, including long radius bends, galvanised steel draw wires and sealing of ends with water tight sealing compound</t>
    </r>
  </si>
  <si>
    <t>6.13</t>
  </si>
  <si>
    <t>450x450 manhole, minimum of 600mm below ground level</t>
  </si>
  <si>
    <t>6.12.2</t>
  </si>
  <si>
    <t>300x300 manhole, minimum of 600mm below ground level</t>
  </si>
  <si>
    <t>6.12.1</t>
  </si>
  <si>
    <r>
      <rPr>
        <b/>
        <u/>
        <sz val="12"/>
        <rFont val="Arial"/>
        <family val="2"/>
      </rPr>
      <t>Manholes</t>
    </r>
    <r>
      <rPr>
        <b/>
        <sz val="12"/>
        <rFont val="Arial"/>
        <family val="2"/>
      </rPr>
      <t xml:space="preserve">
Stackable modular polyethylene cable access boxes, complete with polymer concrete lids and frame</t>
    </r>
  </si>
  <si>
    <t>6.12</t>
  </si>
  <si>
    <t>Intermediate Material</t>
  </si>
  <si>
    <t>6.11.2</t>
  </si>
  <si>
    <t>Soft Material</t>
  </si>
  <si>
    <t>6.11.1</t>
  </si>
  <si>
    <r>
      <rPr>
        <b/>
        <u/>
        <sz val="12"/>
        <rFont val="Arial"/>
        <family val="2"/>
      </rPr>
      <t>Excavations of trenches for sleeves</t>
    </r>
    <r>
      <rPr>
        <b/>
        <sz val="12"/>
        <rFont val="Arial"/>
        <family val="2"/>
      </rPr>
      <t xml:space="preserve">
Allowance should be made for excavations of trenches for cables, cable ducts, road crossings, jointing pits, manholes, etc. including setting out, safeguarding, bedding, backfilling, compaction, finishing and disposing of surplus material in accordance with SANS 2001-DP3, SANS 1200 DA, SANS 1200 LC and as specified in the standard specifications.</t>
    </r>
  </si>
  <si>
    <t>6.11</t>
  </si>
  <si>
    <t>DB-CAM3</t>
  </si>
  <si>
    <t>6.10.3</t>
  </si>
  <si>
    <t>DB-CAM2</t>
  </si>
  <si>
    <t>6.10.2</t>
  </si>
  <si>
    <t>DB-CAM1</t>
  </si>
  <si>
    <t>6.10.1</t>
  </si>
  <si>
    <r>
      <rPr>
        <b/>
        <u/>
        <sz val="12"/>
        <rFont val="Arial"/>
        <family val="2"/>
      </rPr>
      <t>New Distribution Boards</t>
    </r>
    <r>
      <rPr>
        <b/>
        <sz val="12"/>
        <rFont val="Arial"/>
        <family val="2"/>
      </rPr>
      <t xml:space="preserve">
Manufacture, delivery, off-loading and installation of  surface mounted metal distribution boards complete with frames, sub-frames, base frame, chassis, faceplates, doors, busbars, all switchgear, meters, wiring, connections, labels, mounting of board including testing and commissioning as specified and as indicated on the single line diagram drawings. </t>
    </r>
  </si>
  <si>
    <t>6.10</t>
  </si>
  <si>
    <t>16A DP Earth Leakage Unit, 6kA 30mA</t>
  </si>
  <si>
    <t>6.9.3</t>
  </si>
  <si>
    <t>16A SP, 6kA</t>
  </si>
  <si>
    <t>6.9.2</t>
  </si>
  <si>
    <t>10A SP, 6kA</t>
  </si>
  <si>
    <t>6.9.1</t>
  </si>
  <si>
    <r>
      <rPr>
        <b/>
        <u/>
        <sz val="12"/>
        <rFont val="Arial"/>
        <family val="2"/>
      </rPr>
      <t>Modifications to Existing Distribution Boards</t>
    </r>
    <r>
      <rPr>
        <b/>
        <sz val="12"/>
        <rFont val="Arial"/>
        <family val="2"/>
      </rPr>
      <t xml:space="preserve">
Supply and install of new circuit breakers complete with switcgears, wiring, connections, labels and including testing and commissioning</t>
    </r>
  </si>
  <si>
    <t>6.9</t>
  </si>
  <si>
    <t>4mm² x 3 Core</t>
  </si>
  <si>
    <t>6.8.1</t>
  </si>
  <si>
    <r>
      <rPr>
        <b/>
        <u/>
        <sz val="12"/>
        <rFont val="Arial"/>
        <family val="2"/>
      </rPr>
      <t>Low Voltage Terminations</t>
    </r>
    <r>
      <rPr>
        <b/>
        <sz val="12"/>
        <rFont val="Arial"/>
        <family val="2"/>
      </rPr>
      <t xml:space="preserve">
Supply and Installation of 600/1000V grade cable ends and connecting to switchgear terminals complete with glands, shrouds, lugs, connections, labels and testing</t>
    </r>
  </si>
  <si>
    <t>6.8</t>
  </si>
  <si>
    <t>6.7.1</t>
  </si>
  <si>
    <r>
      <rPr>
        <b/>
        <u/>
        <sz val="12"/>
        <rFont val="Arial"/>
        <family val="2"/>
      </rPr>
      <t>Low Voltage Cables</t>
    </r>
    <r>
      <rPr>
        <b/>
        <sz val="12"/>
        <rFont val="Arial"/>
        <family val="2"/>
      </rPr>
      <t xml:space="preserve">
Supply, delivery, installation, and testing of 600/1000V grade PVCSWAPVCPVC cables with stranded copper conductors in trenches, sleeves, direct in ground or on cable ladder and trays including fixing and strapping as specified. </t>
    </r>
  </si>
  <si>
    <t>6.7</t>
  </si>
  <si>
    <t>P8000 Galvanised Steel</t>
  </si>
  <si>
    <t>6.6.2</t>
  </si>
  <si>
    <t>P2000 Galvanised Steel</t>
  </si>
  <si>
    <t>6.6.1</t>
  </si>
  <si>
    <r>
      <rPr>
        <b/>
        <u/>
        <sz val="12"/>
        <rFont val="Arial"/>
        <family val="2"/>
      </rPr>
      <t>Wiring Ducts and Unistrut Channels</t>
    </r>
    <r>
      <rPr>
        <b/>
        <sz val="12"/>
        <rFont val="Arial"/>
        <family val="2"/>
      </rPr>
      <t xml:space="preserve">
Supply and install wiring ducts and unistrut channels complete with splices, elbows, tees, crossovers, end caps, steel covers, support brackets, clamps, clips, hangers, M8 threaded rods, coupler nuts, bolts, hex nuts, washers, screws, etc. as specified.</t>
    </r>
  </si>
  <si>
    <t>6.6</t>
  </si>
  <si>
    <t>20A Single Pole, rated IP65</t>
  </si>
  <si>
    <t>6.5.2</t>
  </si>
  <si>
    <t>16A 3 Pin Dedicated Red Single Switched Socket Outlet</t>
  </si>
  <si>
    <t>6.5.1</t>
  </si>
  <si>
    <r>
      <rPr>
        <b/>
        <u/>
        <sz val="12"/>
        <rFont val="Arial"/>
        <family val="2"/>
      </rPr>
      <t>Socket Outlets &amp; Isolators</t>
    </r>
    <r>
      <rPr>
        <b/>
        <sz val="12"/>
        <rFont val="Arial"/>
        <family val="2"/>
      </rPr>
      <t xml:space="preserve">
Supply and install switched socket outlets in surface wall box as specified in the specification. Allowance should be made for switched socket outlet c/w yoke, cover plate, screws, etc. Cover plate must be finished in white and must be fixed with  chromium plated raised head counter-sunk screws.</t>
    </r>
  </si>
  <si>
    <t>6.5</t>
  </si>
  <si>
    <t>4mm² PVC Conductors</t>
  </si>
  <si>
    <t>6.4.2</t>
  </si>
  <si>
    <t>2.5mm² PVC Conductors</t>
  </si>
  <si>
    <t>6.4.1</t>
  </si>
  <si>
    <r>
      <rPr>
        <b/>
        <u/>
        <sz val="12"/>
        <rFont val="Arial"/>
        <family val="2"/>
      </rPr>
      <t>Conductors for Lighting</t>
    </r>
    <r>
      <rPr>
        <b/>
        <sz val="12"/>
        <rFont val="Arial"/>
        <family val="2"/>
      </rPr>
      <t xml:space="preserve">
Supply and install PVC insulated conductors 600/1000V drawn into conduits, wiring ducts, unistrut channels or powerskirting including identification labels, terminating, etc. as indicated on the single line diagrams.</t>
    </r>
  </si>
  <si>
    <t>6.4</t>
  </si>
  <si>
    <t>25mm Kopex - Galvanised steel</t>
  </si>
  <si>
    <t>6.3.2</t>
  </si>
  <si>
    <t>25mm Kopex - PVC</t>
  </si>
  <si>
    <t>6.3.1</t>
  </si>
  <si>
    <r>
      <rPr>
        <b/>
        <u/>
        <sz val="12"/>
        <rFont val="Arial"/>
        <family val="2"/>
      </rPr>
      <t>Flexible conduit and accessories</t>
    </r>
    <r>
      <rPr>
        <b/>
        <sz val="12"/>
        <rFont val="Arial"/>
        <family val="2"/>
      </rPr>
      <t xml:space="preserve">
Supply and install flexible conduit fixed onto conduit, conduit boxes, etc. including all fixing materials, adaptors, locknuts, etc. as specified.</t>
    </r>
  </si>
  <si>
    <t>6.3</t>
  </si>
  <si>
    <t>200 x 200mm enclosure, rated IP65, pole mounted, inlcuding galvanised steel pole, installed 300mm above ground level</t>
  </si>
  <si>
    <t>6.2.6</t>
  </si>
  <si>
    <t>200 x 200mm box, rated IP54, wall mounted</t>
  </si>
  <si>
    <t>6.2.5</t>
  </si>
  <si>
    <t>100 x 100mm x 50mm box - 25mm galvanised steel</t>
  </si>
  <si>
    <t>6.2.4</t>
  </si>
  <si>
    <t>100 x 100mm x 50mm box - 25mm PVC</t>
  </si>
  <si>
    <t>6.2.3</t>
  </si>
  <si>
    <t>60mm Round box - 25mm galvanised steel</t>
  </si>
  <si>
    <t>6.2.2</t>
  </si>
  <si>
    <t>60mm Round box - 25mm PVC</t>
  </si>
  <si>
    <t>6.2.1</t>
  </si>
  <si>
    <r>
      <rPr>
        <b/>
        <u/>
        <sz val="12"/>
        <rFont val="Arial"/>
        <family val="2"/>
      </rPr>
      <t>Conduit Boxes</t>
    </r>
    <r>
      <rPr>
        <b/>
        <sz val="12"/>
        <rFont val="Arial"/>
        <family val="2"/>
      </rPr>
      <t xml:space="preserve">
Wall boxes and conduit round boxes, one or two or three or four way built-in brick and/or fixed on any surface including fixing to conduit with necessary locknuts, adaptors, bushes, cover plates, screws, etc. as specified.</t>
    </r>
  </si>
  <si>
    <t>6.2</t>
  </si>
  <si>
    <t>32mm Galvanised steel</t>
  </si>
  <si>
    <t>6.1.4</t>
  </si>
  <si>
    <t>25mm Galvanised steel</t>
  </si>
  <si>
    <t>6.1.3</t>
  </si>
  <si>
    <t>32mm PVC</t>
  </si>
  <si>
    <t>6.1.2</t>
  </si>
  <si>
    <t>25mm PVC</t>
  </si>
  <si>
    <t>6.1.1</t>
  </si>
  <si>
    <r>
      <rPr>
        <b/>
        <u/>
        <sz val="12"/>
        <rFont val="Arial"/>
        <family val="2"/>
      </rPr>
      <t xml:space="preserve">Conduits
</t>
    </r>
    <r>
      <rPr>
        <b/>
        <sz val="12"/>
        <rFont val="Arial"/>
        <family val="2"/>
      </rPr>
      <t>Fixed on any surface complete with draw wires including bending, threading, jointing, draw boxes, cover plates, couplings, bends, tees, spacer bar saddles, screws, etc. as specified.</t>
    </r>
  </si>
  <si>
    <t>6.1</t>
  </si>
  <si>
    <t>Conduit and Accessories</t>
  </si>
  <si>
    <t>6</t>
  </si>
  <si>
    <t xml:space="preserve">Bill No 6 : Electrical </t>
  </si>
  <si>
    <t>b.</t>
  </si>
  <si>
    <t>a.</t>
  </si>
  <si>
    <t xml:space="preserve">Items to be listed that is required to provide a fully operational system </t>
  </si>
  <si>
    <t>Other:</t>
  </si>
  <si>
    <t>SMS all siganals + Opening / Closing per Months - Contract</t>
  </si>
  <si>
    <t>Monitoring Fee 24/7 offsite Control room per Months - Contract</t>
  </si>
  <si>
    <t>Traveling, Programming, Commissioning &amp; Sundry materials</t>
  </si>
  <si>
    <t>Batt D Cell Alcaline (Supply &amp; Installed)</t>
  </si>
  <si>
    <t>Public Address Intergration - Fight Back</t>
  </si>
  <si>
    <t>Batt AA Cell Lithium (Supply &amp; Installed)</t>
  </si>
  <si>
    <t>Annual Data 12 Months Contract (Supply)</t>
  </si>
  <si>
    <t>Sim Card, Data,SMS &amp; Voice (Supply &amp; Installed)</t>
  </si>
  <si>
    <t>Warning signs (Supply &amp; Installed)</t>
  </si>
  <si>
    <t>PC-658R F00 TOA CEILING MOUNT SPEAKER</t>
  </si>
  <si>
    <t>UR Fog FAST03 1C Pro (Fogging System) (Supply &amp; Installed)</t>
  </si>
  <si>
    <t>MP3 Voice Template to generate Audio Input for Amp</t>
  </si>
  <si>
    <t>M</t>
  </si>
  <si>
    <t>1.5MM Ripcord for Speakers (Supply &amp; Installed)</t>
  </si>
  <si>
    <t>TC-651M TOA REFLEX HORN SPEAKER</t>
  </si>
  <si>
    <t>BOSCH LBB 1990/00 Plena Voice Alarm Controller</t>
  </si>
  <si>
    <t>E-mail Videos from Security Viewer - Monthly</t>
  </si>
  <si>
    <t>IMV200 Camera Indoor PIR MotionViewer (Supply &amp; Installed)</t>
  </si>
  <si>
    <t>OMV210  Camera Outdoor PIR MotionViewer (Supply &amp; Installed)</t>
  </si>
  <si>
    <t>Outdoor Stainless Steel powder coated Anti-Vandal bracket</t>
  </si>
  <si>
    <t>Outdoor Camera Mounting Bracket  (Supply &amp; Installed)</t>
  </si>
  <si>
    <t>Wall mount exstension Bracket Aluminum5mm 1,5m lenght Equal Angle Edges 50mm</t>
  </si>
  <si>
    <t>Pigtail for Antenna 30cm to fit in Panel KIT</t>
  </si>
  <si>
    <t>External Antenna and Connection for 868Mhz panel Omni Direct</t>
  </si>
  <si>
    <t>Programming, Commissioning &amp; Sundary Materials</t>
  </si>
  <si>
    <t>Power Supply 3,2A &amp; 7,5AH Batt Deep Cycle (Supply &amp; Installed)</t>
  </si>
  <si>
    <t>E-Guard Client Monitoring Solution</t>
  </si>
  <si>
    <t>XV-IP Control Panel,IP,2 Way Voice,GPRS, 2 x I &amp; 1 x O (Supply &amp; Installed)</t>
  </si>
  <si>
    <t>SECTION 2: EQUIPMENT</t>
  </si>
  <si>
    <t>All inclusive 12 month post-hand over guarantee and maintenance on all materials and workmanship</t>
  </si>
  <si>
    <t>7.5.1</t>
  </si>
  <si>
    <t>Guarantee and Maintenance</t>
  </si>
  <si>
    <t>7.5</t>
  </si>
  <si>
    <t>Final inspection with Eskom Maintenance, tests and demonstration</t>
  </si>
  <si>
    <t>7.4.4</t>
  </si>
  <si>
    <t>Compile Commissioning Procedure for approval by Engineer</t>
  </si>
  <si>
    <t>7.4.3</t>
  </si>
  <si>
    <t>GUI Maps overlays of all buildings, areas and site for all subsystems, e.g. alarm icons, camera icons,  etc.</t>
  </si>
  <si>
    <t>7.4.2</t>
  </si>
  <si>
    <t>Programming and Configuration of all Video Analytics</t>
  </si>
  <si>
    <t>7.4.1</t>
  </si>
  <si>
    <t>Testing and Commissioning</t>
  </si>
  <si>
    <t>7.4</t>
  </si>
  <si>
    <t>Hr</t>
  </si>
  <si>
    <t>End-user follow-up training session</t>
  </si>
  <si>
    <t>7.3.2</t>
  </si>
  <si>
    <t>End-user training session</t>
  </si>
  <si>
    <t>7.3.1</t>
  </si>
  <si>
    <t xml:space="preserve">Client training </t>
  </si>
  <si>
    <t>7.3</t>
  </si>
  <si>
    <t>Site acceptance Test Report</t>
  </si>
  <si>
    <t>7.3.4</t>
  </si>
  <si>
    <t>Factory Acceptance Test</t>
  </si>
  <si>
    <t>7.3.3</t>
  </si>
  <si>
    <t>Site Specific Functional Requirements</t>
  </si>
  <si>
    <t>Risk Assessment</t>
  </si>
  <si>
    <t xml:space="preserve">Site Design and Installation </t>
  </si>
  <si>
    <t>7.2.2</t>
  </si>
  <si>
    <t>7.2.1</t>
  </si>
  <si>
    <t>7.2</t>
  </si>
  <si>
    <t>Photo Report of Complete Installation</t>
  </si>
  <si>
    <t>7.1.4</t>
  </si>
  <si>
    <t>System Schematic Drawings  (2 sets hard copy, 2 set soft copy)</t>
  </si>
  <si>
    <t>7.1.3</t>
  </si>
  <si>
    <t>As-built drawings (2 sets hard copy, 2 set soft copy)</t>
  </si>
  <si>
    <t>7.1.2</t>
  </si>
  <si>
    <t>O+ M Technical documentation draft and final submission (2 sets hard copy, 2 sets soft copy) as specified, Incl system setup on memory stick</t>
  </si>
  <si>
    <t>7.1.1</t>
  </si>
  <si>
    <t xml:space="preserve">O&amp;M documentation and certificates </t>
  </si>
  <si>
    <t>7.1</t>
  </si>
  <si>
    <t>Miscellaneous</t>
  </si>
  <si>
    <t>7</t>
  </si>
  <si>
    <t>Electrical &amp; Electronic Services</t>
  </si>
  <si>
    <t>Summary Page</t>
  </si>
  <si>
    <t>8</t>
  </si>
  <si>
    <t>Proxy readers</t>
  </si>
  <si>
    <t>Camera Type 5: 4.0 MP Outdoor Bullet Camera 3</t>
  </si>
  <si>
    <t xml:space="preserve">7m Steel Pole, complete will concrete/steel base and all other miscellaneous items required to make this installation complete   </t>
  </si>
  <si>
    <t>19" Wallmount 15U x 500m deep, Outdoor Industrial IP54/IP55 rated, Black Powder Coated, complete with all power and cable articulation, Brush Cable Top Entry, Removable Side Panels. etc.</t>
  </si>
  <si>
    <t>24-Port 10/100/1000 Gigabit Layer-2 Managed Industrial Switch with PoE support on 24 ports(380W), 19" Rack Mount, 4 Shared SFP Ports, complete with all other miscellaneous items required to make this installation complete</t>
  </si>
  <si>
    <t>8-Port 10/100/1000 Gigabit Industrial Switch with PoE support on 8 ports(190W), 19" Rack Mount, 2 dedicated SFP Ports, complete with all other miscellaneous items required to make this installation complete</t>
  </si>
  <si>
    <t>Preliminary design document</t>
  </si>
  <si>
    <t>Control Rooms</t>
  </si>
  <si>
    <t>4-Door Kit, complete with  6000 controller, Universal Reader Interface 2 x Wiegand, incl. 8A/H Batt and all other miscellaneous items required to make this installation complete etc.</t>
  </si>
  <si>
    <t>Proxy Card readers</t>
  </si>
  <si>
    <t>Control room station complete with surveillance screens and workstaions</t>
  </si>
  <si>
    <t>8 Core, multi-Mode, indoor fibre optic cable for installation on cable trays</t>
  </si>
  <si>
    <t>multi-mode Fibre patch panel –  Plastic - LC type</t>
  </si>
  <si>
    <t>Multi-mode Fibre patch panel –  Plastic - LC type</t>
  </si>
  <si>
    <t>8 Core, Muti-Mode, indoor fibre optic cable for installation on cable trays</t>
  </si>
  <si>
    <t>2.2.13</t>
  </si>
  <si>
    <t>Alarmed strobe light</t>
  </si>
  <si>
    <t>Professional High Performance Remote Monitoring Workstation, with HDMI (with supplied accessories) -  complete as specified with keyboard, mouse, incl. OS software and licences</t>
  </si>
  <si>
    <t>3.5.4</t>
  </si>
  <si>
    <t>3.5.5</t>
  </si>
  <si>
    <t>3.5.6</t>
  </si>
  <si>
    <t>3.5.7</t>
  </si>
  <si>
    <t>Custom Built Control Room Desk</t>
  </si>
  <si>
    <t>Custom Built Reception Desk</t>
  </si>
  <si>
    <t>3.5.8</t>
  </si>
  <si>
    <t>Office Building and the yard</t>
  </si>
  <si>
    <t>Sliding Gates</t>
  </si>
  <si>
    <t xml:space="preserve">Bill No 3 : Video Surveillance System  </t>
  </si>
  <si>
    <t>Finger print Biometrics Access Control Reader, 12Vdc, complete with I/O's, Back box, Fixing plates, etc. and terminating to door controller via Wiegand interface</t>
  </si>
  <si>
    <t xml:space="preserve">Sliding gate motor complete including the roller shutter doors with bolt cage &amp; battery back-up and control circuitry for interfacing with Access Control,  as specified </t>
  </si>
  <si>
    <t xml:space="preserve"> H/C Windfree Air Conditioner</t>
  </si>
  <si>
    <t>Screen 49" , 0.03ms Response</t>
  </si>
  <si>
    <t>Multi Biometrics Access Control Reader, 12Vdc, complete with I/O's, Back box, Fixing plates, etc. and terminating to door controller via Wiegand interface</t>
  </si>
  <si>
    <t>Artificial Intelligence Network Video Recorder with backward integration.</t>
  </si>
  <si>
    <t xml:space="preserve">VGA Bullet Camera with 36mm Lens </t>
  </si>
  <si>
    <t>2MP H4 IRPTZ with 30x Optical Zoom and Wiper
IRPTZ</t>
  </si>
  <si>
    <t>Authorized Signatory for Tenderer               Signature                                           Date</t>
  </si>
  <si>
    <t>Description</t>
  </si>
  <si>
    <t>Total</t>
  </si>
  <si>
    <t>No.</t>
  </si>
  <si>
    <t>ITEM NO</t>
  </si>
  <si>
    <t>Bill No 7 : Miscellaneous</t>
  </si>
  <si>
    <t>Bill No 8 : Additional Items</t>
  </si>
  <si>
    <t xml:space="preserve">15% VAT </t>
  </si>
  <si>
    <r>
      <t>TOTAL (</t>
    </r>
    <r>
      <rPr>
        <b/>
        <i/>
        <sz val="14"/>
        <rFont val="Arial"/>
        <family val="2"/>
      </rPr>
      <t>incl VAT</t>
    </r>
    <r>
      <rPr>
        <b/>
        <sz val="14"/>
        <rFont val="Arial"/>
        <family val="2"/>
      </rPr>
      <t xml:space="preserve">) </t>
    </r>
  </si>
  <si>
    <t xml:space="preserve">SUB TOTAL (Excl VAT) </t>
  </si>
  <si>
    <t>ALARM EQUIPMENT</t>
  </si>
  <si>
    <t>Bill 5 : PVID (Peremeter Intruder Detection Security System)</t>
  </si>
  <si>
    <t>Bill No 5 : E-Guard (Peremeter Intruder Detection Security System)</t>
  </si>
  <si>
    <t>Bill No 6 : Electrical</t>
  </si>
  <si>
    <t>5.2</t>
  </si>
  <si>
    <t>5.7</t>
  </si>
  <si>
    <t>5.8</t>
  </si>
  <si>
    <t>5.9</t>
  </si>
  <si>
    <t>5.10</t>
  </si>
  <si>
    <t>5.11</t>
  </si>
  <si>
    <t>5.12</t>
  </si>
  <si>
    <t>5.13</t>
  </si>
  <si>
    <t>5.14</t>
  </si>
  <si>
    <t>5.15</t>
  </si>
  <si>
    <t>5.16</t>
  </si>
  <si>
    <t>5.17</t>
  </si>
  <si>
    <t>5.18</t>
  </si>
  <si>
    <t>5.19</t>
  </si>
  <si>
    <t>5.20</t>
  </si>
  <si>
    <t>5.21</t>
  </si>
  <si>
    <t>5.22</t>
  </si>
  <si>
    <t>5.23</t>
  </si>
  <si>
    <t>5.24</t>
  </si>
  <si>
    <t>5.25</t>
  </si>
  <si>
    <t>5.26</t>
  </si>
  <si>
    <t>5.27</t>
  </si>
  <si>
    <t>5.28</t>
  </si>
  <si>
    <t>5.28.1</t>
  </si>
  <si>
    <t>5.28.2</t>
  </si>
  <si>
    <t>8,1</t>
  </si>
  <si>
    <t>CCTV EQUIPMENT</t>
  </si>
  <si>
    <t>Bill No 9 : Labour</t>
  </si>
  <si>
    <t>%</t>
  </si>
  <si>
    <t>Hour</t>
  </si>
  <si>
    <t>Day</t>
  </si>
  <si>
    <t>Travelling</t>
  </si>
  <si>
    <t>Km</t>
  </si>
  <si>
    <t>Radio</t>
  </si>
  <si>
    <t>Annual</t>
  </si>
  <si>
    <t>Meter</t>
  </si>
  <si>
    <t>1 X Evo 192 Paradox Alarm Control Panel</t>
  </si>
  <si>
    <t>1 X Paradox 8 Zone Expander</t>
  </si>
  <si>
    <t>1 X Paradox 4 Pgm Module</t>
  </si>
  <si>
    <t>1 X Passive Infra-Red Beam</t>
  </si>
  <si>
    <t>Paradox Ip 150 Module (Ip Base Station Required)</t>
  </si>
  <si>
    <t>1 X Lcd Alarm Keypad</t>
  </si>
  <si>
    <t>1 X Set Of Magnetic Door Contact</t>
  </si>
  <si>
    <t>1 X Set Of Heavy-Duty Shutter Contact</t>
  </si>
  <si>
    <t>100m Outdoor Synchro Quad Beam (Stackable)</t>
  </si>
  <si>
    <t>100m Outdoor Synchro Twin Beam (Stackable)</t>
  </si>
  <si>
    <t>100m Indoor Intelligent Quad Beam (Stackable)</t>
  </si>
  <si>
    <t>2.5mm Cab Tire Cable For Power</t>
  </si>
  <si>
    <t>12 Core Comms Cable</t>
  </si>
  <si>
    <t>25 Mm Pvc Conduit</t>
  </si>
  <si>
    <t>32mm Pvc Conduit</t>
  </si>
  <si>
    <t>Excavation For Conduit Installation To 500mm Deep</t>
  </si>
  <si>
    <t>Removal And Reinstatement Of Stone Crusher Installation For Conduit</t>
  </si>
  <si>
    <t>Cutting And Reinstatement Across Concrete Roads</t>
  </si>
  <si>
    <t>100m Indoor Synchro Twin Beam (Stackable)</t>
  </si>
  <si>
    <t>120w Pa Amplifier (1oov)</t>
  </si>
  <si>
    <t>Ip Enabled Audio Transmission Module</t>
  </si>
  <si>
    <t>Gsm Backup Transmitter (With Full Contact Id) And Relay Outputs</t>
  </si>
  <si>
    <t>Galvanized Mounting Poles (100 X 100) Installed With Concrete Base And With Earthing Stud To Be Connected To Earth Mat). Pole To Be 3 Meter Above Ground</t>
  </si>
  <si>
    <t>Indoor Camera With Infra-Red</t>
  </si>
  <si>
    <t>Nvt Single Channel Power &amp; Video Transceiver</t>
  </si>
  <si>
    <t>Ptz Camera Inclusive Of Fixing Bracket</t>
  </si>
  <si>
    <t>Power Supply</t>
  </si>
  <si>
    <t>16 Channel 400 Fps D1 Dvr With 16 Alarm Inputs And Telemetry</t>
  </si>
  <si>
    <t>23.8 Inch Led Monitor</t>
  </si>
  <si>
    <t>Fsk Gsm Radio Transmitter</t>
  </si>
  <si>
    <t>Gsm 3g Router With Hardware Watchdog Configured On Apn</t>
  </si>
  <si>
    <t>Apn Cisco. Router Configured On Eskom Apn And Routed To Monitoring Station</t>
  </si>
  <si>
    <t>Cat5 E Cable</t>
  </si>
  <si>
    <t>Removal And Reinstatement Of Stone Crusher For Conduit Installation</t>
  </si>
  <si>
    <t>Outdoor Camera With Om Infra-Red</t>
  </si>
  <si>
    <t>Normal Time</t>
  </si>
  <si>
    <t>(For Work To Be Done From Mon To Fri Between 7h30 And 16h30)</t>
  </si>
  <si>
    <t>Call-Out Rate</t>
  </si>
  <si>
    <t>(For Work To Be Done After Normal Working Hours And Saturdays)</t>
  </si>
  <si>
    <t>(For Work To Be Done Aon Sundays And Public Holidays)</t>
  </si>
  <si>
    <t>Daily Rate Per Technical Team</t>
  </si>
  <si>
    <t>Accommodation P/P</t>
  </si>
  <si>
    <t>P/Night</t>
  </si>
  <si>
    <t>Subsistence P/P</t>
  </si>
  <si>
    <t>P/Day</t>
  </si>
  <si>
    <t>Health &amp; Safety Compliance</t>
  </si>
  <si>
    <t>Neo 64 Zone Hybrid Control Panel</t>
  </si>
  <si>
    <t>Neo Hardware Lcd Keypad</t>
  </si>
  <si>
    <t>Neo Hardware 8 Zone Expander Module</t>
  </si>
  <si>
    <t>Transformer With Filter</t>
  </si>
  <si>
    <t>12 V Battery</t>
  </si>
  <si>
    <t>Siren 15 Watt</t>
  </si>
  <si>
    <t>Magnetic Contact</t>
  </si>
  <si>
    <t>8ncore Stranded Cable</t>
  </si>
  <si>
    <t>Ripcord 0.2mm</t>
  </si>
  <si>
    <t>Capture D20 -Dual Tech</t>
  </si>
  <si>
    <t>Flipx Standard Pir</t>
  </si>
  <si>
    <t>DAHUA CAMERA SYSTEM – REPAIR / MAINTENANCE</t>
  </si>
  <si>
    <t>Dahua 4k 16ch Iu 16 Poe Ports</t>
  </si>
  <si>
    <t>Dahua 4k 8 Ch Nvr Iu 8 Poe Ports</t>
  </si>
  <si>
    <t>Western Digital 2tb Surveillance Hard Drive</t>
  </si>
  <si>
    <t>Western Digital 4tb Surveillance Hard Drive</t>
  </si>
  <si>
    <t>Hdmi Cables-3m</t>
  </si>
  <si>
    <t>Rj45 Connectors</t>
  </si>
  <si>
    <t>Connector Boot</t>
  </si>
  <si>
    <t>Dahua Ip 2mp Mini Bullet-Ir 30m</t>
  </si>
  <si>
    <t>Dahua Ip 4mp Mini Bullet Ir-Som</t>
  </si>
  <si>
    <t>Dahua Ip 2mp Eyeball</t>
  </si>
  <si>
    <t>Dahua Catse Cable-305m</t>
  </si>
  <si>
    <t>Cat5 Grey Cable-100m</t>
  </si>
  <si>
    <t>NEO ALARM SYSTEM MAINTAINANCE</t>
  </si>
  <si>
    <t xml:space="preserve">Bill No 9 : Hourly Labour </t>
  </si>
  <si>
    <t>RATES ONLY</t>
  </si>
  <si>
    <t>Bill No 10 : Security Guards</t>
  </si>
  <si>
    <t>PSIRA</t>
  </si>
  <si>
    <t>Area 3</t>
  </si>
  <si>
    <t>Per Hour</t>
  </si>
  <si>
    <t>Guard Hut facility</t>
  </si>
  <si>
    <t>Size: 1,2m x 1,2m</t>
  </si>
  <si>
    <t>Per day</t>
  </si>
  <si>
    <t>Per Month</t>
  </si>
  <si>
    <t>Size: 1,2m x 2,4m</t>
  </si>
  <si>
    <t>Size: 2,4m x 2,4m</t>
  </si>
  <si>
    <t>Ablution Facilities</t>
  </si>
  <si>
    <t>Daily rate for transport to be used ONLY when the specified vehicle has been used for the full day. Otherwise a km rate will be applied.</t>
  </si>
  <si>
    <t>Patrol Utility Van (4x2)</t>
  </si>
  <si>
    <t>Patrol Double Cab (4x4)</t>
  </si>
  <si>
    <t>Health and Safety management</t>
  </si>
  <si>
    <t>Costing for Health and Safety management</t>
  </si>
  <si>
    <t>Per Annum</t>
  </si>
  <si>
    <t>PPE</t>
  </si>
  <si>
    <t xml:space="preserve">Bullet Proof Vest: Level III SA MIX </t>
  </si>
  <si>
    <t>Panic button</t>
  </si>
  <si>
    <t xml:space="preserve">Independent Armed response </t>
  </si>
  <si>
    <t>Armed response service</t>
  </si>
  <si>
    <t>Visitor’s Management system</t>
  </si>
  <si>
    <t>Visitors’ management system</t>
  </si>
  <si>
    <t>Tactical Response Team, Crime prevention Patrols, Security Tactical Escorting</t>
  </si>
  <si>
    <t>Per month</t>
  </si>
  <si>
    <t>Body camera</t>
  </si>
  <si>
    <t>Area 1 &amp; 2</t>
  </si>
  <si>
    <t>Grade A Guard Armed Day Shift</t>
  </si>
  <si>
    <t>Grade A Guard Armed Night Shift</t>
  </si>
  <si>
    <t>Grade A Guard Unarmed Day Shift</t>
  </si>
  <si>
    <t>Grade A Guard Unarmed Night Shift</t>
  </si>
  <si>
    <t>Grade B Guard Armed Day Shift</t>
  </si>
  <si>
    <t>Grade B Guard Armed Night Shift</t>
  </si>
  <si>
    <t>Grade B Guard Unarmed Day Shift</t>
  </si>
  <si>
    <t>Grade B Guard Unarmed Night Shift</t>
  </si>
  <si>
    <t>Grade C Guard Armed  Night Shift</t>
  </si>
  <si>
    <t>Grade C Unarmed Night Shift</t>
  </si>
  <si>
    <t>Grade C Armed Dog Handler Security Officer  Night Shift</t>
  </si>
  <si>
    <t>Grade C Unarmed Dog handler Security Officer Night Shift</t>
  </si>
  <si>
    <t>Grade C NKP Guard Armed Night Shift</t>
  </si>
  <si>
    <t>Grade C NKP Guard Unarmed Night Shift</t>
  </si>
  <si>
    <t>K9 Patrol and Protection Dog DH 1-DH2 Level Night Shift</t>
  </si>
  <si>
    <t>K9 Patrol and Protection Dog DH 1-DH2 Level Day Shift</t>
  </si>
  <si>
    <t>Grade C NKP Guard Unarmed Day Shift</t>
  </si>
  <si>
    <t>Grade C NKP Guard Armed Day Shift</t>
  </si>
  <si>
    <t>Grade C Unarmed Dog handler Security Officer Day Shift</t>
  </si>
  <si>
    <t>Grade C Armed Dog Handler Security Officer Day Shift</t>
  </si>
  <si>
    <t>Grade C Unarmed Day Shift</t>
  </si>
  <si>
    <t>Grade C Guard Armed  Day Shift</t>
  </si>
  <si>
    <t>(Once-Off)</t>
  </si>
  <si>
    <t xml:space="preserve">Ablution Facilities Fixed Charge </t>
  </si>
  <si>
    <t>Patrol Utility Van (4x2) - Day shift  06:00 – 18:00</t>
  </si>
  <si>
    <t>Patrol Utility Van (4x2) - Night Shift 18:00 – 06:00</t>
  </si>
  <si>
    <t>Per Day</t>
  </si>
  <si>
    <t>Per Km</t>
  </si>
  <si>
    <t>Patrol Double Cab (4x4) - Day shift  06:00 – 18:00</t>
  </si>
  <si>
    <t>Armoured Vehicle - Day shift  06:00 – 18:00</t>
  </si>
  <si>
    <t>Patrol Double Cab (4x4) - Night Shift 18:00 – 06:00</t>
  </si>
  <si>
    <t>Armoured Vehicle - Night Shift 18:00 – 06:00</t>
  </si>
  <si>
    <t>Armoured Vehicle -  Rental Per 24 Hour Day</t>
  </si>
  <si>
    <t>Armoured Vehicle - Rental per Hour</t>
  </si>
  <si>
    <t>Armoured Vehicle - Rental per KM</t>
  </si>
  <si>
    <t>Per Month/Per site</t>
  </si>
  <si>
    <t>Security Guards</t>
  </si>
  <si>
    <t>1.6</t>
  </si>
  <si>
    <t>1.7</t>
  </si>
  <si>
    <t>1.8</t>
  </si>
  <si>
    <t>1.9</t>
  </si>
  <si>
    <t>1.10</t>
  </si>
  <si>
    <t>1.11</t>
  </si>
  <si>
    <t>1.12</t>
  </si>
  <si>
    <t>1.13</t>
  </si>
  <si>
    <t>1.14</t>
  </si>
  <si>
    <t>1.15</t>
  </si>
  <si>
    <t>1.16</t>
  </si>
  <si>
    <t>1.17</t>
  </si>
  <si>
    <t>1.18</t>
  </si>
  <si>
    <t>1.19</t>
  </si>
  <si>
    <t>1.20</t>
  </si>
  <si>
    <t>1.21</t>
  </si>
  <si>
    <t>1.22</t>
  </si>
  <si>
    <t>2.9</t>
  </si>
  <si>
    <t>3.8</t>
  </si>
  <si>
    <t>3.9</t>
  </si>
  <si>
    <t>3.10</t>
  </si>
  <si>
    <t>3.11</t>
  </si>
  <si>
    <t>Each</t>
  </si>
  <si>
    <t>9,4,1</t>
  </si>
  <si>
    <t>9,4,2</t>
  </si>
  <si>
    <t>9,4,3</t>
  </si>
  <si>
    <t>9,5,1</t>
  </si>
  <si>
    <t>9,5,2</t>
  </si>
  <si>
    <t>9,5,3</t>
  </si>
  <si>
    <t>9,5,4</t>
  </si>
  <si>
    <t>9,5,5</t>
  </si>
  <si>
    <t>RATE ONLY</t>
  </si>
  <si>
    <t>NB: Rates below to be inclusive of Profit, Overheads &amp; any other costs required to Complete the Activity</t>
  </si>
  <si>
    <t>PROVISIONAL ITEMS</t>
  </si>
  <si>
    <t xml:space="preserve">Technician / Skilled </t>
  </si>
  <si>
    <t>License Fee For Radio Communication ICASA</t>
  </si>
  <si>
    <t>Material - The Material Handling Fee is The Percentage Required Over Cost Of Materials Purchased For Eskom</t>
  </si>
  <si>
    <t>To be included as part of Overheads built into the Applicable Item Rates</t>
  </si>
  <si>
    <t>TOTAL</t>
  </si>
  <si>
    <t>State Profit &amp; overhead Percentage that is included in the Rate tendered for Security Guards Items above.</t>
  </si>
  <si>
    <t>This Should form part of &amp; be included in the applicable Line Item Rate</t>
  </si>
  <si>
    <t>Subtotal carried forward to summary page</t>
  </si>
  <si>
    <t>Eskom KZN - Security Technology Upgrade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</si>
</sst>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quot;R&quot;* #,##0.00_);_(&quot;R&quot;* \(#,##0.00\);_(&quot;R&quot;* &quot;-&quot;??_);_(@_)"/>
    <numFmt numFmtId="165" formatCode="_ [$R-1C09]\ * #,##0.00_ ;_ [$R-1C09]\ * \-#,##0.00_ ;_ [$R-1C09]\ * &quot;-&quot;??_ ;_ @_ "/>
    <numFmt numFmtId="166" formatCode="_-* #,##0_-;\-* #,##0_-;_-* &quot;-&quot;??_-;_-@_-"/>
    <numFmt numFmtId="167" formatCode="#,##0.0"/>
    <numFmt numFmtId="168" formatCode="&quot;R&quot;#,##0.00"/>
    <numFmt numFmtId="169" formatCode="0.00_)"/>
    <numFmt numFmtId="170" formatCode="0.0"/>
  </numFmts>
  <fonts count="28" x14ac:knownFonts="1">
    <font>
      <sz val="11"/>
      <color theme="1"/>
      <name val="Calibri"/>
      <family val="2"/>
      <scheme val="minor"/>
    </font>
    <font>
      <sz val="11"/>
      <color theme="1"/>
      <name val="Arial"/>
      <family val="2"/>
    </font>
    <font>
      <sz val="11"/>
      <color theme="1"/>
      <name val="Calibri"/>
      <family val="2"/>
      <scheme val="minor"/>
    </font>
    <font>
      <b/>
      <sz val="12"/>
      <color indexed="8"/>
      <name val="Arial"/>
      <family val="2"/>
    </font>
    <font>
      <b/>
      <sz val="12"/>
      <name val="Arial"/>
      <family val="2"/>
    </font>
    <font>
      <sz val="12"/>
      <name val="Arial"/>
      <family val="2"/>
    </font>
    <font>
      <sz val="10"/>
      <name val="Arial"/>
      <family val="2"/>
    </font>
    <font>
      <sz val="12"/>
      <color indexed="8"/>
      <name val="Arial"/>
      <family val="2"/>
    </font>
    <font>
      <b/>
      <sz val="11"/>
      <name val="Arial"/>
      <family val="2"/>
    </font>
    <font>
      <sz val="12"/>
      <color theme="1"/>
      <name val="Arial"/>
      <family val="2"/>
    </font>
    <font>
      <b/>
      <sz val="14"/>
      <name val="Arial"/>
      <family val="2"/>
    </font>
    <font>
      <sz val="11"/>
      <color indexed="8"/>
      <name val="Arial"/>
      <family val="2"/>
    </font>
    <font>
      <sz val="11"/>
      <name val="Arial"/>
      <family val="2"/>
    </font>
    <font>
      <b/>
      <u/>
      <sz val="12"/>
      <name val="Arial"/>
      <family val="2"/>
    </font>
    <font>
      <b/>
      <sz val="16"/>
      <name val="Arial"/>
      <family val="2"/>
    </font>
    <font>
      <b/>
      <i/>
      <sz val="14"/>
      <name val="Arial"/>
      <family val="2"/>
    </font>
    <font>
      <sz val="14"/>
      <name val="Arial"/>
      <family val="2"/>
    </font>
    <font>
      <sz val="10"/>
      <name val="Courier"/>
      <family val="1"/>
    </font>
    <font>
      <sz val="8"/>
      <name val="Calibri"/>
      <family val="2"/>
      <scheme val="minor"/>
    </font>
    <font>
      <b/>
      <sz val="11"/>
      <color theme="1"/>
      <name val="Arial"/>
      <family val="2"/>
    </font>
    <font>
      <b/>
      <sz val="11"/>
      <color indexed="8"/>
      <name val="Arial"/>
      <family val="2"/>
    </font>
    <font>
      <b/>
      <sz val="14"/>
      <color theme="1"/>
      <name val="Arial"/>
      <family val="2"/>
    </font>
    <font>
      <sz val="12"/>
      <color rgb="FFFF0000"/>
      <name val="Arial"/>
      <family val="2"/>
    </font>
    <font>
      <sz val="16"/>
      <color theme="1"/>
      <name val="Arial"/>
      <family val="2"/>
    </font>
    <font>
      <i/>
      <sz val="14"/>
      <name val="Arial"/>
      <family val="2"/>
    </font>
    <font>
      <b/>
      <i/>
      <sz val="12"/>
      <name val="Arial"/>
      <family val="2"/>
    </font>
    <font>
      <b/>
      <sz val="12"/>
      <color theme="1"/>
      <name val="Arial"/>
      <family val="2"/>
    </font>
    <font>
      <b/>
      <i/>
      <sz val="12"/>
      <color theme="1"/>
      <name val="Arial"/>
      <family val="2"/>
    </font>
  </fonts>
  <fills count="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CCFFFF"/>
        <bgColor indexed="64"/>
      </patternFill>
    </fill>
    <fill>
      <patternFill patternType="solid">
        <fgColor rgb="FFFFC000"/>
        <bgColor indexed="64"/>
      </patternFill>
    </fill>
    <fill>
      <patternFill patternType="solid">
        <fgColor theme="0" tint="-0.14999847407452621"/>
        <bgColor indexed="64"/>
      </patternFill>
    </fill>
  </fills>
  <borders count="53">
    <border>
      <left/>
      <right/>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top style="medium">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s>
  <cellStyleXfs count="13">
    <xf numFmtId="0" fontId="0" fillId="0" borderId="0"/>
    <xf numFmtId="164" fontId="2" fillId="0" borderId="0" applyFont="0" applyFill="0" applyBorder="0" applyAlignment="0" applyProtection="0"/>
    <xf numFmtId="165" fontId="6" fillId="0" borderId="0"/>
    <xf numFmtId="0" fontId="6" fillId="0" borderId="0"/>
    <xf numFmtId="0" fontId="6" fillId="0" borderId="0"/>
    <xf numFmtId="2" fontId="6" fillId="0" borderId="0"/>
    <xf numFmtId="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164" fontId="2" fillId="0" borderId="0" applyFont="0" applyFill="0" applyBorder="0" applyAlignment="0" applyProtection="0"/>
    <xf numFmtId="169" fontId="17" fillId="0" borderId="0"/>
    <xf numFmtId="9" fontId="2" fillId="0" borderId="0" applyFont="0" applyFill="0" applyBorder="0" applyAlignment="0" applyProtection="0"/>
  </cellStyleXfs>
  <cellXfs count="366">
    <xf numFmtId="0" fontId="0" fillId="0" borderId="0" xfId="0"/>
    <xf numFmtId="49" fontId="10" fillId="0" borderId="0" xfId="0" applyNumberFormat="1" applyFont="1" applyAlignment="1">
      <alignment horizontal="left" vertical="center" wrapText="1"/>
    </xf>
    <xf numFmtId="49" fontId="16" fillId="0" borderId="0" xfId="0" applyNumberFormat="1" applyFont="1" applyAlignment="1">
      <alignment horizontal="left" vertical="center" wrapText="1"/>
    </xf>
    <xf numFmtId="49" fontId="4" fillId="0" borderId="7" xfId="0" applyNumberFormat="1" applyFont="1" applyBorder="1" applyAlignment="1">
      <alignment horizontal="center" vertical="center" wrapText="1"/>
    </xf>
    <xf numFmtId="49" fontId="4" fillId="5" borderId="7" xfId="0" applyNumberFormat="1" applyFont="1" applyFill="1" applyBorder="1" applyAlignment="1">
      <alignment horizontal="center" vertical="center" wrapText="1"/>
    </xf>
    <xf numFmtId="49" fontId="4" fillId="5" borderId="6" xfId="0" applyNumberFormat="1" applyFont="1" applyFill="1" applyBorder="1" applyAlignment="1">
      <alignment horizontal="center" vertical="center" wrapText="1"/>
    </xf>
    <xf numFmtId="1" fontId="4" fillId="5" borderId="6" xfId="0" applyNumberFormat="1" applyFont="1" applyFill="1" applyBorder="1" applyAlignment="1">
      <alignment horizontal="center" vertical="center" wrapText="1"/>
    </xf>
    <xf numFmtId="0" fontId="9" fillId="0" borderId="0" xfId="0" applyFont="1" applyAlignment="1">
      <alignment vertical="center"/>
    </xf>
    <xf numFmtId="0" fontId="11" fillId="0" borderId="0" xfId="0" applyFont="1" applyAlignment="1">
      <alignment vertical="center"/>
    </xf>
    <xf numFmtId="168" fontId="5" fillId="0" borderId="18" xfId="1" applyNumberFormat="1" applyFont="1" applyFill="1" applyBorder="1" applyAlignment="1">
      <alignment horizontal="center" vertical="center"/>
    </xf>
    <xf numFmtId="49" fontId="5" fillId="5" borderId="25" xfId="0" applyNumberFormat="1" applyFont="1" applyFill="1" applyBorder="1" applyAlignment="1">
      <alignment horizontal="center" vertical="center" wrapText="1"/>
    </xf>
    <xf numFmtId="1" fontId="5" fillId="5" borderId="25" xfId="0" applyNumberFormat="1" applyFont="1" applyFill="1" applyBorder="1" applyAlignment="1">
      <alignment horizontal="center" vertical="center" wrapText="1"/>
    </xf>
    <xf numFmtId="168" fontId="5" fillId="5" borderId="25" xfId="1" applyNumberFormat="1"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4" fillId="5" borderId="25" xfId="0" applyFont="1" applyFill="1" applyBorder="1" applyAlignment="1">
      <alignment horizontal="left" vertical="center" wrapText="1"/>
    </xf>
    <xf numFmtId="49" fontId="5" fillId="5" borderId="25" xfId="0" applyNumberFormat="1" applyFont="1" applyFill="1" applyBorder="1" applyAlignment="1">
      <alignment horizontal="center" vertical="center"/>
    </xf>
    <xf numFmtId="0" fontId="5" fillId="5" borderId="25" xfId="3" applyFont="1" applyFill="1" applyBorder="1" applyAlignment="1">
      <alignment horizontal="left" vertical="center" wrapText="1"/>
    </xf>
    <xf numFmtId="0" fontId="5" fillId="5" borderId="25" xfId="0" applyFont="1" applyFill="1" applyBorder="1" applyAlignment="1">
      <alignment horizontal="left" vertical="center" wrapText="1"/>
    </xf>
    <xf numFmtId="0" fontId="5" fillId="5" borderId="25" xfId="0" applyFont="1" applyFill="1" applyBorder="1" applyAlignment="1">
      <alignment horizontal="center" vertical="center"/>
    </xf>
    <xf numFmtId="1" fontId="5" fillId="5" borderId="25" xfId="0" applyNumberFormat="1" applyFont="1" applyFill="1" applyBorder="1" applyAlignment="1">
      <alignment horizontal="center" vertical="center"/>
    </xf>
    <xf numFmtId="0" fontId="5" fillId="5" borderId="25" xfId="0" applyFont="1" applyFill="1" applyBorder="1" applyAlignment="1">
      <alignment horizontal="center" vertical="center" wrapText="1"/>
    </xf>
    <xf numFmtId="165" fontId="5" fillId="5" borderId="25" xfId="0" applyNumberFormat="1" applyFont="1" applyFill="1" applyBorder="1" applyAlignment="1">
      <alignment horizontal="left" vertical="center" wrapText="1"/>
    </xf>
    <xf numFmtId="49" fontId="5" fillId="5" borderId="25" xfId="0" applyNumberFormat="1" applyFont="1" applyFill="1" applyBorder="1" applyAlignment="1">
      <alignment horizontal="left" vertical="center" wrapText="1"/>
    </xf>
    <xf numFmtId="168" fontId="5" fillId="5" borderId="25" xfId="1" applyNumberFormat="1" applyFont="1" applyFill="1" applyBorder="1" applyAlignment="1" applyProtection="1">
      <alignment horizontal="center" vertical="center" wrapText="1"/>
      <protection locked="0"/>
    </xf>
    <xf numFmtId="49" fontId="12" fillId="0" borderId="25" xfId="0" applyNumberFormat="1" applyFont="1" applyBorder="1" applyAlignment="1">
      <alignment horizontal="center" vertical="center" wrapText="1"/>
    </xf>
    <xf numFmtId="0" fontId="5" fillId="0" borderId="25" xfId="0" applyFont="1" applyBorder="1" applyAlignment="1">
      <alignment horizontal="left" vertical="center" wrapText="1"/>
    </xf>
    <xf numFmtId="49" fontId="5" fillId="0" borderId="25" xfId="0" applyNumberFormat="1" applyFont="1" applyBorder="1" applyAlignment="1">
      <alignment horizontal="center" vertical="center" wrapText="1"/>
    </xf>
    <xf numFmtId="1" fontId="5" fillId="0" borderId="25" xfId="0" applyNumberFormat="1" applyFont="1" applyBorder="1" applyAlignment="1">
      <alignment horizontal="center" vertical="center" wrapText="1"/>
    </xf>
    <xf numFmtId="168" fontId="5" fillId="0" borderId="25" xfId="1" applyNumberFormat="1" applyFont="1" applyFill="1" applyBorder="1" applyAlignment="1">
      <alignment horizontal="center" vertical="center" wrapText="1"/>
    </xf>
    <xf numFmtId="49" fontId="5" fillId="0" borderId="25" xfId="0" applyNumberFormat="1" applyFont="1" applyBorder="1" applyAlignment="1">
      <alignment horizontal="left" vertical="center"/>
    </xf>
    <xf numFmtId="49" fontId="5" fillId="0" borderId="25" xfId="0" applyNumberFormat="1" applyFont="1" applyBorder="1" applyAlignment="1">
      <alignment horizontal="center" vertical="center"/>
    </xf>
    <xf numFmtId="49" fontId="5" fillId="0" borderId="25" xfId="0" applyNumberFormat="1" applyFont="1" applyBorder="1" applyAlignment="1">
      <alignment horizontal="left" vertical="center" wrapText="1"/>
    </xf>
    <xf numFmtId="0" fontId="5" fillId="0" borderId="25" xfId="0" applyFont="1" applyBorder="1" applyAlignment="1">
      <alignment horizontal="center" vertical="center"/>
    </xf>
    <xf numFmtId="1" fontId="5" fillId="0" borderId="25" xfId="0" applyNumberFormat="1" applyFont="1" applyBorder="1" applyAlignment="1">
      <alignment horizontal="center" vertical="center"/>
    </xf>
    <xf numFmtId="165" fontId="5" fillId="0" borderId="25" xfId="0" applyNumberFormat="1" applyFont="1" applyBorder="1" applyAlignment="1">
      <alignment horizontal="left" vertical="center" wrapText="1"/>
    </xf>
    <xf numFmtId="0" fontId="5" fillId="0" borderId="25" xfId="3" applyFont="1" applyBorder="1" applyAlignment="1">
      <alignment horizontal="left" vertical="center" wrapText="1"/>
    </xf>
    <xf numFmtId="49" fontId="4" fillId="0" borderId="25" xfId="0" applyNumberFormat="1" applyFont="1" applyBorder="1" applyAlignment="1">
      <alignment horizontal="center" vertical="center" wrapText="1"/>
    </xf>
    <xf numFmtId="49" fontId="4" fillId="0" borderId="25" xfId="0" applyNumberFormat="1" applyFont="1" applyBorder="1" applyAlignment="1">
      <alignment horizontal="left" vertical="center" wrapText="1"/>
    </xf>
    <xf numFmtId="0" fontId="5" fillId="0" borderId="25" xfId="0" applyFont="1" applyBorder="1" applyAlignment="1">
      <alignment horizontal="center" vertical="center" wrapText="1"/>
    </xf>
    <xf numFmtId="165" fontId="5" fillId="0" borderId="25" xfId="1" applyNumberFormat="1" applyFont="1" applyFill="1" applyBorder="1" applyAlignment="1">
      <alignment horizontal="left" vertical="center" wrapText="1"/>
    </xf>
    <xf numFmtId="0" fontId="7" fillId="0" borderId="25" xfId="0" applyFont="1" applyBorder="1" applyAlignment="1">
      <alignment horizontal="left" vertical="center"/>
    </xf>
    <xf numFmtId="0" fontId="4" fillId="0" borderId="25" xfId="0" applyFont="1" applyBorder="1" applyAlignment="1">
      <alignment horizontal="left" vertical="center" wrapText="1"/>
    </xf>
    <xf numFmtId="0" fontId="4" fillId="0" borderId="25" xfId="3" applyFont="1" applyBorder="1" applyAlignment="1">
      <alignment horizontal="left" vertical="center" wrapText="1"/>
    </xf>
    <xf numFmtId="49" fontId="5" fillId="0" borderId="8" xfId="0" applyNumberFormat="1" applyFont="1" applyBorder="1" applyAlignment="1">
      <alignment horizontal="center" vertical="center" wrapText="1"/>
    </xf>
    <xf numFmtId="0" fontId="4" fillId="0" borderId="8" xfId="3" applyFont="1" applyBorder="1" applyAlignment="1">
      <alignment horizontal="left" vertical="center" wrapText="1"/>
    </xf>
    <xf numFmtId="1" fontId="5" fillId="0" borderId="8" xfId="0" applyNumberFormat="1" applyFont="1" applyBorder="1" applyAlignment="1">
      <alignment horizontal="center" vertical="center" wrapText="1"/>
    </xf>
    <xf numFmtId="168" fontId="5" fillId="0" borderId="8" xfId="1" applyNumberFormat="1" applyFont="1" applyFill="1" applyBorder="1" applyAlignment="1">
      <alignment horizontal="center" vertical="center" wrapText="1"/>
    </xf>
    <xf numFmtId="49" fontId="4" fillId="5" borderId="28" xfId="0" applyNumberFormat="1" applyFont="1" applyFill="1" applyBorder="1" applyAlignment="1">
      <alignment horizontal="center" vertical="center" wrapText="1"/>
    </xf>
    <xf numFmtId="168" fontId="5" fillId="5" borderId="29" xfId="1" applyNumberFormat="1" applyFont="1" applyFill="1" applyBorder="1" applyAlignment="1">
      <alignment horizontal="center" vertical="center"/>
    </xf>
    <xf numFmtId="49" fontId="5" fillId="5" borderId="28" xfId="0" applyNumberFormat="1" applyFont="1" applyFill="1" applyBorder="1" applyAlignment="1">
      <alignment horizontal="center" vertical="center" wrapText="1"/>
    </xf>
    <xf numFmtId="168" fontId="5" fillId="0" borderId="29" xfId="1" applyNumberFormat="1" applyFont="1" applyFill="1" applyBorder="1" applyAlignment="1">
      <alignment horizontal="center" vertical="center" wrapText="1"/>
    </xf>
    <xf numFmtId="49" fontId="5" fillId="0" borderId="28" xfId="0" applyNumberFormat="1" applyFont="1" applyBorder="1" applyAlignment="1">
      <alignment horizontal="center" vertical="center" wrapText="1"/>
    </xf>
    <xf numFmtId="168" fontId="5" fillId="0" borderId="29" xfId="1" applyNumberFormat="1" applyFont="1" applyFill="1" applyBorder="1" applyAlignment="1">
      <alignment horizontal="center" vertical="center"/>
    </xf>
    <xf numFmtId="49" fontId="4" fillId="0" borderId="28"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168" fontId="5" fillId="0" borderId="4" xfId="1" applyNumberFormat="1" applyFont="1" applyFill="1" applyBorder="1" applyAlignment="1">
      <alignment horizontal="center" vertical="center"/>
    </xf>
    <xf numFmtId="0" fontId="1" fillId="0" borderId="0" xfId="0" applyFont="1" applyAlignment="1">
      <alignment vertical="center"/>
    </xf>
    <xf numFmtId="0" fontId="1" fillId="5" borderId="25" xfId="0" applyFont="1" applyFill="1" applyBorder="1" applyAlignment="1">
      <alignment horizontal="center" vertical="center"/>
    </xf>
    <xf numFmtId="49" fontId="9" fillId="0" borderId="0" xfId="0" applyNumberFormat="1" applyFont="1" applyAlignment="1">
      <alignment vertical="center"/>
    </xf>
    <xf numFmtId="0" fontId="1" fillId="0" borderId="0" xfId="0" applyFont="1" applyAlignment="1">
      <alignment horizontal="center" vertical="center"/>
    </xf>
    <xf numFmtId="49" fontId="12" fillId="0" borderId="7" xfId="0" applyNumberFormat="1" applyFont="1" applyBorder="1" applyAlignment="1">
      <alignment horizontal="center" vertical="center" wrapText="1"/>
    </xf>
    <xf numFmtId="49" fontId="5" fillId="0" borderId="6" xfId="0" applyNumberFormat="1" applyFont="1" applyBorder="1" applyAlignment="1">
      <alignment horizontal="left" vertical="center"/>
    </xf>
    <xf numFmtId="49" fontId="5" fillId="0" borderId="6" xfId="0" applyNumberFormat="1" applyFont="1" applyBorder="1" applyAlignment="1">
      <alignment horizontal="center" vertical="center"/>
    </xf>
    <xf numFmtId="1" fontId="5" fillId="0" borderId="6" xfId="0" applyNumberFormat="1" applyFont="1" applyBorder="1" applyAlignment="1">
      <alignment horizontal="center" vertical="center" wrapText="1"/>
    </xf>
    <xf numFmtId="168" fontId="5" fillId="0" borderId="6" xfId="1" applyNumberFormat="1" applyFont="1" applyFill="1" applyBorder="1" applyAlignment="1">
      <alignment horizontal="center" vertical="center" wrapText="1"/>
    </xf>
    <xf numFmtId="168" fontId="5" fillId="0" borderId="5" xfId="1" applyNumberFormat="1" applyFont="1" applyFill="1" applyBorder="1" applyAlignment="1">
      <alignment horizontal="center" vertical="center" wrapText="1"/>
    </xf>
    <xf numFmtId="168" fontId="19" fillId="4" borderId="27" xfId="0" applyNumberFormat="1" applyFont="1" applyFill="1" applyBorder="1" applyAlignment="1">
      <alignment vertical="center"/>
    </xf>
    <xf numFmtId="168" fontId="4" fillId="4" borderId="14" xfId="1" applyNumberFormat="1" applyFont="1" applyFill="1" applyBorder="1" applyAlignment="1">
      <alignment horizontal="center" vertical="center"/>
    </xf>
    <xf numFmtId="0" fontId="20" fillId="0" borderId="0" xfId="0" applyFont="1" applyAlignment="1">
      <alignment vertical="center"/>
    </xf>
    <xf numFmtId="168" fontId="19" fillId="4" borderId="32" xfId="0" applyNumberFormat="1" applyFont="1" applyFill="1" applyBorder="1" applyAlignment="1">
      <alignment vertical="center"/>
    </xf>
    <xf numFmtId="168" fontId="4" fillId="4" borderId="18" xfId="1" applyNumberFormat="1" applyFont="1" applyFill="1" applyBorder="1" applyAlignment="1">
      <alignment horizontal="center" vertical="center"/>
    </xf>
    <xf numFmtId="0" fontId="9" fillId="6" borderId="0" xfId="0" applyFont="1" applyFill="1" applyAlignment="1">
      <alignment vertical="center"/>
    </xf>
    <xf numFmtId="0" fontId="1" fillId="6" borderId="0" xfId="0" applyFont="1" applyFill="1" applyAlignment="1">
      <alignment vertical="center"/>
    </xf>
    <xf numFmtId="168" fontId="1" fillId="0" borderId="0" xfId="0" applyNumberFormat="1" applyFont="1" applyAlignment="1">
      <alignment horizontal="center" vertical="center"/>
    </xf>
    <xf numFmtId="49" fontId="4" fillId="4" borderId="3" xfId="0" applyNumberFormat="1" applyFont="1" applyFill="1" applyBorder="1" applyAlignment="1">
      <alignment vertical="center" wrapText="1"/>
    </xf>
    <xf numFmtId="49" fontId="4" fillId="4" borderId="2" xfId="0" applyNumberFormat="1" applyFont="1" applyFill="1" applyBorder="1" applyAlignment="1">
      <alignment vertical="center" wrapText="1"/>
    </xf>
    <xf numFmtId="168" fontId="3" fillId="4" borderId="1" xfId="0" applyNumberFormat="1" applyFont="1" applyFill="1" applyBorder="1" applyAlignment="1">
      <alignment horizontal="center" vertical="center"/>
    </xf>
    <xf numFmtId="165" fontId="4" fillId="0" borderId="25" xfId="0" applyNumberFormat="1" applyFont="1" applyBorder="1" applyAlignment="1">
      <alignment horizontal="left" vertical="center" wrapText="1"/>
    </xf>
    <xf numFmtId="165" fontId="7" fillId="0" borderId="25" xfId="0" applyNumberFormat="1" applyFont="1" applyBorder="1" applyAlignment="1">
      <alignment horizontal="left" vertical="center"/>
    </xf>
    <xf numFmtId="49" fontId="4" fillId="0" borderId="6" xfId="0" applyNumberFormat="1" applyFont="1" applyBorder="1" applyAlignment="1">
      <alignment horizontal="left" vertical="center" wrapText="1"/>
    </xf>
    <xf numFmtId="49" fontId="5" fillId="0" borderId="6" xfId="0" applyNumberFormat="1" applyFont="1" applyBorder="1" applyAlignment="1">
      <alignment horizontal="center" vertical="center" wrapText="1"/>
    </xf>
    <xf numFmtId="168" fontId="5" fillId="0" borderId="5" xfId="1" applyNumberFormat="1" applyFont="1" applyFill="1" applyBorder="1" applyAlignment="1">
      <alignment horizontal="center" vertical="center"/>
    </xf>
    <xf numFmtId="49" fontId="4" fillId="5" borderId="6" xfId="0" applyNumberFormat="1" applyFont="1" applyFill="1" applyBorder="1" applyAlignment="1">
      <alignment horizontal="left" vertical="center" wrapText="1"/>
    </xf>
    <xf numFmtId="168" fontId="5" fillId="5" borderId="6" xfId="1" applyNumberFormat="1" applyFont="1" applyFill="1" applyBorder="1" applyAlignment="1">
      <alignment horizontal="center" vertical="center" wrapText="1"/>
    </xf>
    <xf numFmtId="168" fontId="5" fillId="5" borderId="5" xfId="1" applyNumberFormat="1" applyFont="1" applyFill="1" applyBorder="1" applyAlignment="1">
      <alignment horizontal="center" vertical="center"/>
    </xf>
    <xf numFmtId="49" fontId="5" fillId="0" borderId="8" xfId="0" applyNumberFormat="1" applyFont="1" applyBorder="1" applyAlignment="1">
      <alignment horizontal="left" vertical="center" wrapText="1"/>
    </xf>
    <xf numFmtId="49" fontId="4" fillId="4" borderId="34" xfId="0" applyNumberFormat="1" applyFont="1" applyFill="1" applyBorder="1" applyAlignment="1">
      <alignment vertical="center" wrapText="1"/>
    </xf>
    <xf numFmtId="168" fontId="3" fillId="4" borderId="35" xfId="0" applyNumberFormat="1" applyFont="1" applyFill="1" applyBorder="1" applyAlignment="1">
      <alignment horizontal="center" vertical="center"/>
    </xf>
    <xf numFmtId="165" fontId="4" fillId="0" borderId="0" xfId="1" applyNumberFormat="1" applyFont="1" applyFill="1" applyBorder="1" applyAlignment="1">
      <alignment horizontal="left" vertical="center" wrapText="1"/>
    </xf>
    <xf numFmtId="0" fontId="19" fillId="0" borderId="0" xfId="0" applyFont="1" applyAlignment="1">
      <alignment vertical="center"/>
    </xf>
    <xf numFmtId="0" fontId="21" fillId="0" borderId="0" xfId="0" applyFont="1" applyAlignment="1">
      <alignment vertical="center"/>
    </xf>
    <xf numFmtId="168" fontId="4" fillId="0" borderId="0"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4" fillId="0" borderId="0" xfId="1" applyNumberFormat="1" applyFont="1" applyFill="1" applyBorder="1" applyAlignment="1">
      <alignment horizontal="center" vertical="center" wrapText="1"/>
    </xf>
    <xf numFmtId="165" fontId="10" fillId="0" borderId="0" xfId="1" applyNumberFormat="1" applyFont="1" applyFill="1" applyBorder="1" applyAlignment="1">
      <alignment horizontal="center" vertical="center" wrapText="1"/>
    </xf>
    <xf numFmtId="1" fontId="4" fillId="0" borderId="0" xfId="0" applyNumberFormat="1" applyFont="1" applyAlignment="1">
      <alignment horizontal="center" vertical="center" wrapText="1"/>
    </xf>
    <xf numFmtId="1" fontId="4" fillId="0" borderId="25" xfId="0" applyNumberFormat="1" applyFont="1" applyBorder="1" applyAlignment="1">
      <alignment horizontal="center" vertical="center" wrapText="1"/>
    </xf>
    <xf numFmtId="0" fontId="9" fillId="0" borderId="25" xfId="0" applyFont="1" applyBorder="1" applyAlignment="1">
      <alignment horizontal="left" vertical="center" wrapText="1"/>
    </xf>
    <xf numFmtId="0" fontId="5" fillId="0" borderId="25" xfId="11" applyNumberFormat="1" applyFont="1" applyBorder="1" applyAlignment="1">
      <alignment horizontal="left" vertical="center" wrapText="1"/>
    </xf>
    <xf numFmtId="0" fontId="5" fillId="0" borderId="25" xfId="0" applyFont="1" applyBorder="1" applyAlignment="1">
      <alignment horizontal="left" vertical="center"/>
    </xf>
    <xf numFmtId="0" fontId="5" fillId="0" borderId="25" xfId="4" applyFont="1" applyBorder="1" applyAlignment="1">
      <alignment horizontal="left" vertical="center" wrapText="1"/>
    </xf>
    <xf numFmtId="49" fontId="13" fillId="0" borderId="25" xfId="0" applyNumberFormat="1" applyFont="1" applyBorder="1" applyAlignment="1">
      <alignment horizontal="left" vertical="center" wrapText="1"/>
    </xf>
    <xf numFmtId="0" fontId="1" fillId="0" borderId="0" xfId="0" applyFont="1" applyAlignment="1">
      <alignment horizontal="center" vertical="center" wrapText="1"/>
    </xf>
    <xf numFmtId="49" fontId="5" fillId="0" borderId="31" xfId="0" applyNumberFormat="1" applyFont="1" applyBorder="1" applyAlignment="1">
      <alignment horizontal="center" vertical="center" wrapText="1"/>
    </xf>
    <xf numFmtId="49" fontId="5" fillId="0" borderId="32" xfId="0" applyNumberFormat="1" applyFont="1" applyBorder="1" applyAlignment="1">
      <alignment horizontal="center" vertical="center" wrapText="1"/>
    </xf>
    <xf numFmtId="1" fontId="5" fillId="0" borderId="32" xfId="0" applyNumberFormat="1" applyFont="1" applyBorder="1" applyAlignment="1">
      <alignment horizontal="center" vertical="center" wrapText="1"/>
    </xf>
    <xf numFmtId="168" fontId="5" fillId="0" borderId="32" xfId="1" applyNumberFormat="1" applyFont="1" applyFill="1" applyBorder="1" applyAlignment="1">
      <alignment horizontal="center" vertical="center" wrapText="1"/>
    </xf>
    <xf numFmtId="0" fontId="1" fillId="7" borderId="0" xfId="0" applyFont="1" applyFill="1" applyAlignment="1">
      <alignment vertical="center"/>
    </xf>
    <xf numFmtId="0" fontId="19" fillId="4" borderId="0" xfId="0" applyFont="1" applyFill="1" applyAlignment="1">
      <alignment vertical="center"/>
    </xf>
    <xf numFmtId="168" fontId="5" fillId="0" borderId="25" xfId="10" applyNumberFormat="1" applyFont="1" applyFill="1" applyBorder="1" applyAlignment="1">
      <alignment horizontal="center" vertical="center" wrapText="1"/>
    </xf>
    <xf numFmtId="0" fontId="5" fillId="0" borderId="25" xfId="0" quotePrefix="1" applyFont="1" applyBorder="1" applyAlignment="1">
      <alignment vertical="center"/>
    </xf>
    <xf numFmtId="168" fontId="5" fillId="0" borderId="25" xfId="10" quotePrefix="1" applyNumberFormat="1" applyFont="1" applyFill="1" applyBorder="1" applyAlignment="1">
      <alignment horizontal="center" vertical="center" wrapText="1"/>
    </xf>
    <xf numFmtId="0" fontId="5" fillId="0" borderId="25" xfId="2" applyNumberFormat="1" applyFont="1" applyBorder="1" applyAlignment="1">
      <alignment horizontal="left" vertical="center" wrapText="1"/>
    </xf>
    <xf numFmtId="168" fontId="5" fillId="0" borderId="8" xfId="10" applyNumberFormat="1" applyFont="1" applyFill="1" applyBorder="1" applyAlignment="1">
      <alignment horizontal="center" vertical="center" wrapText="1"/>
    </xf>
    <xf numFmtId="0" fontId="4" fillId="0" borderId="6" xfId="0" applyFont="1" applyBorder="1" applyAlignment="1">
      <alignment horizontal="left" vertical="center" wrapText="1"/>
    </xf>
    <xf numFmtId="168" fontId="5" fillId="0" borderId="6" xfId="10" applyNumberFormat="1" applyFont="1" applyFill="1" applyBorder="1" applyAlignment="1">
      <alignment horizontal="center" vertical="center" wrapText="1"/>
    </xf>
    <xf numFmtId="0" fontId="19" fillId="4" borderId="27" xfId="0" applyFont="1" applyFill="1" applyBorder="1" applyAlignment="1">
      <alignment vertical="center"/>
    </xf>
    <xf numFmtId="0" fontId="19" fillId="4" borderId="32" xfId="0" applyFont="1" applyFill="1" applyBorder="1" applyAlignment="1">
      <alignment vertical="center"/>
    </xf>
    <xf numFmtId="49" fontId="5" fillId="0" borderId="7" xfId="0" applyNumberFormat="1" applyFont="1" applyBorder="1" applyAlignment="1">
      <alignment horizontal="center" vertical="center" wrapText="1"/>
    </xf>
    <xf numFmtId="49" fontId="5" fillId="0" borderId="6" xfId="0" applyNumberFormat="1" applyFont="1" applyBorder="1" applyAlignment="1">
      <alignment horizontal="left" vertical="center" wrapText="1"/>
    </xf>
    <xf numFmtId="2" fontId="5" fillId="0" borderId="0" xfId="5" applyFont="1" applyAlignment="1">
      <alignment vertical="center"/>
    </xf>
    <xf numFmtId="2" fontId="5" fillId="2" borderId="0" xfId="5" applyFont="1" applyFill="1" applyAlignment="1">
      <alignment vertical="center"/>
    </xf>
    <xf numFmtId="0" fontId="4" fillId="6" borderId="28" xfId="5" applyNumberFormat="1" applyFont="1" applyFill="1" applyBorder="1" applyAlignment="1">
      <alignment horizontal="center" vertical="center" wrapText="1"/>
    </xf>
    <xf numFmtId="2" fontId="4" fillId="6" borderId="25" xfId="5" applyFont="1" applyFill="1" applyBorder="1" applyAlignment="1">
      <alignment horizontal="center" vertical="center" wrapText="1"/>
    </xf>
    <xf numFmtId="166" fontId="4" fillId="6" borderId="25" xfId="7" applyNumberFormat="1" applyFont="1" applyFill="1" applyBorder="1" applyAlignment="1">
      <alignment horizontal="center" vertical="center" wrapText="1"/>
    </xf>
    <xf numFmtId="168" fontId="4" fillId="6" borderId="25" xfId="7" applyNumberFormat="1" applyFont="1" applyFill="1" applyBorder="1" applyAlignment="1">
      <alignment horizontal="center" vertical="center" wrapText="1"/>
    </xf>
    <xf numFmtId="168" fontId="4" fillId="6" borderId="29" xfId="6" applyNumberFormat="1" applyFont="1" applyFill="1" applyBorder="1" applyAlignment="1">
      <alignment horizontal="center" vertical="center" wrapText="1"/>
    </xf>
    <xf numFmtId="2" fontId="5" fillId="2" borderId="0" xfId="5" applyFont="1" applyFill="1" applyAlignment="1">
      <alignment horizontal="center" vertical="center" wrapText="1"/>
    </xf>
    <xf numFmtId="2" fontId="5" fillId="0" borderId="0" xfId="5" applyFont="1" applyAlignment="1">
      <alignment horizontal="center" vertical="center" wrapText="1"/>
    </xf>
    <xf numFmtId="0" fontId="22" fillId="0" borderId="28" xfId="5" applyNumberFormat="1" applyFont="1" applyBorder="1" applyAlignment="1">
      <alignment horizontal="left" vertical="center"/>
    </xf>
    <xf numFmtId="2" fontId="22" fillId="0" borderId="25" xfId="5" applyFont="1" applyBorder="1" applyAlignment="1">
      <alignment horizontal="center" vertical="center"/>
    </xf>
    <xf numFmtId="166" fontId="22" fillId="0" borderId="25" xfId="7" applyNumberFormat="1" applyFont="1" applyFill="1" applyBorder="1" applyAlignment="1">
      <alignment horizontal="center" vertical="center"/>
    </xf>
    <xf numFmtId="2" fontId="22" fillId="0" borderId="25" xfId="7" applyNumberFormat="1" applyFont="1" applyFill="1" applyBorder="1" applyAlignment="1">
      <alignment horizontal="center" vertical="center"/>
    </xf>
    <xf numFmtId="168" fontId="22" fillId="0" borderId="29" xfId="6" applyNumberFormat="1" applyFont="1" applyFill="1" applyBorder="1" applyAlignment="1">
      <alignment horizontal="center" vertical="center"/>
    </xf>
    <xf numFmtId="2" fontId="22" fillId="2" borderId="0" xfId="5" applyFont="1" applyFill="1" applyAlignment="1">
      <alignment vertical="center"/>
    </xf>
    <xf numFmtId="2" fontId="22" fillId="0" borderId="0" xfId="5" applyFont="1" applyAlignment="1">
      <alignment vertical="center"/>
    </xf>
    <xf numFmtId="0" fontId="4" fillId="0" borderId="28" xfId="5" applyNumberFormat="1" applyFont="1" applyBorder="1" applyAlignment="1">
      <alignment horizontal="center" vertical="center"/>
    </xf>
    <xf numFmtId="2" fontId="4" fillId="0" borderId="25" xfId="5" applyFont="1" applyBorder="1" applyAlignment="1">
      <alignment horizontal="center" vertical="center"/>
    </xf>
    <xf numFmtId="166" fontId="4" fillId="0" borderId="25" xfId="7" applyNumberFormat="1" applyFont="1" applyFill="1" applyBorder="1" applyAlignment="1">
      <alignment horizontal="center" vertical="center"/>
    </xf>
    <xf numFmtId="0" fontId="5" fillId="0" borderId="28" xfId="5" applyNumberFormat="1" applyFont="1" applyBorder="1" applyAlignment="1">
      <alignment horizontal="center" vertical="center"/>
    </xf>
    <xf numFmtId="2" fontId="5" fillId="0" borderId="25" xfId="5" applyFont="1" applyBorder="1" applyAlignment="1">
      <alignment horizontal="center" vertical="center"/>
    </xf>
    <xf numFmtId="166" fontId="5" fillId="0" borderId="25" xfId="7" quotePrefix="1" applyNumberFormat="1" applyFont="1" applyFill="1" applyBorder="1" applyAlignment="1">
      <alignment horizontal="center" vertical="center"/>
    </xf>
    <xf numFmtId="2" fontId="5" fillId="0" borderId="25" xfId="5" applyFont="1" applyBorder="1" applyAlignment="1">
      <alignment horizontal="left" vertical="center" wrapText="1"/>
    </xf>
    <xf numFmtId="0" fontId="5" fillId="0" borderId="28" xfId="5" quotePrefix="1" applyNumberFormat="1" applyFont="1" applyBorder="1" applyAlignment="1">
      <alignment horizontal="center" vertical="center"/>
    </xf>
    <xf numFmtId="2" fontId="5" fillId="0" borderId="25" xfId="5" applyFont="1" applyBorder="1" applyAlignment="1">
      <alignment vertical="center" wrapText="1"/>
    </xf>
    <xf numFmtId="0" fontId="5" fillId="0" borderId="25" xfId="5" applyNumberFormat="1" applyFont="1" applyBorder="1" applyAlignment="1">
      <alignment horizontal="left" vertical="center" wrapText="1"/>
    </xf>
    <xf numFmtId="2" fontId="5" fillId="3" borderId="0" xfId="5" applyFont="1" applyFill="1" applyAlignment="1">
      <alignment vertical="center"/>
    </xf>
    <xf numFmtId="2" fontId="5" fillId="0" borderId="28" xfId="5" applyFont="1" applyBorder="1" applyAlignment="1">
      <alignment horizontal="center" vertical="center"/>
    </xf>
    <xf numFmtId="0" fontId="5" fillId="0" borderId="9" xfId="5" applyNumberFormat="1" applyFont="1" applyBorder="1" applyAlignment="1">
      <alignment horizontal="left" vertical="center"/>
    </xf>
    <xf numFmtId="2" fontId="5" fillId="0" borderId="8" xfId="5" applyFont="1" applyBorder="1" applyAlignment="1">
      <alignment horizontal="center" vertical="center"/>
    </xf>
    <xf numFmtId="166" fontId="5" fillId="0" borderId="8" xfId="7" applyNumberFormat="1" applyFont="1" applyFill="1" applyBorder="1" applyAlignment="1">
      <alignment horizontal="center" vertical="center"/>
    </xf>
    <xf numFmtId="168" fontId="5" fillId="0" borderId="8" xfId="7" applyNumberFormat="1" applyFont="1" applyFill="1" applyBorder="1" applyAlignment="1">
      <alignment horizontal="center" vertical="center"/>
    </xf>
    <xf numFmtId="168" fontId="5" fillId="0" borderId="4" xfId="6" applyNumberFormat="1" applyFont="1" applyFill="1" applyBorder="1" applyAlignment="1" applyProtection="1">
      <alignment horizontal="center" vertical="center"/>
      <protection locked="0"/>
    </xf>
    <xf numFmtId="168" fontId="4" fillId="4" borderId="34" xfId="7" applyNumberFormat="1" applyFont="1" applyFill="1" applyBorder="1" applyAlignment="1">
      <alignment horizontal="center" vertical="center"/>
    </xf>
    <xf numFmtId="168" fontId="4" fillId="4" borderId="35" xfId="6" applyNumberFormat="1" applyFont="1" applyFill="1" applyBorder="1" applyAlignment="1" applyProtection="1">
      <alignment horizontal="center" vertical="center"/>
      <protection locked="0"/>
    </xf>
    <xf numFmtId="2" fontId="4" fillId="2" borderId="0" xfId="5" applyFont="1" applyFill="1" applyAlignment="1">
      <alignment vertical="center"/>
    </xf>
    <xf numFmtId="2" fontId="4" fillId="0" borderId="0" xfId="5" applyFont="1" applyAlignment="1">
      <alignment vertical="center"/>
    </xf>
    <xf numFmtId="0" fontId="5" fillId="0" borderId="0" xfId="5" applyNumberFormat="1" applyFont="1" applyAlignment="1">
      <alignment horizontal="left" vertical="center"/>
    </xf>
    <xf numFmtId="2" fontId="5" fillId="0" borderId="0" xfId="5" applyFont="1" applyAlignment="1">
      <alignment horizontal="center" vertical="center"/>
    </xf>
    <xf numFmtId="168" fontId="5" fillId="0" borderId="0" xfId="5" applyNumberFormat="1" applyFont="1" applyAlignment="1">
      <alignment horizontal="center" vertical="center"/>
    </xf>
    <xf numFmtId="2" fontId="22" fillId="0" borderId="25" xfId="5" applyFont="1" applyBorder="1" applyAlignment="1">
      <alignment horizontal="left" vertical="center" wrapText="1"/>
    </xf>
    <xf numFmtId="2" fontId="13" fillId="0" borderId="25" xfId="5" applyFont="1" applyBorder="1" applyAlignment="1">
      <alignment horizontal="left" vertical="center" wrapText="1"/>
    </xf>
    <xf numFmtId="2" fontId="5" fillId="0" borderId="8" xfId="5" applyFont="1" applyBorder="1" applyAlignment="1">
      <alignment horizontal="left" vertical="center" wrapText="1"/>
    </xf>
    <xf numFmtId="2" fontId="5" fillId="0" borderId="0" xfId="5" applyFont="1" applyAlignment="1">
      <alignment vertical="center" wrapText="1"/>
    </xf>
    <xf numFmtId="0" fontId="5" fillId="0" borderId="25" xfId="9" applyFont="1" applyBorder="1" applyAlignment="1">
      <alignment horizontal="left" vertical="center" wrapText="1"/>
    </xf>
    <xf numFmtId="0" fontId="5" fillId="0" borderId="25" xfId="9" applyFont="1" applyBorder="1" applyAlignment="1">
      <alignment horizontal="center" vertical="center"/>
    </xf>
    <xf numFmtId="0" fontId="3" fillId="0" borderId="25" xfId="0" applyFont="1" applyBorder="1" applyAlignment="1">
      <alignment horizontal="left" vertical="center"/>
    </xf>
    <xf numFmtId="49" fontId="5" fillId="0" borderId="32" xfId="0" applyNumberFormat="1" applyFont="1" applyBorder="1" applyAlignment="1">
      <alignment horizontal="left" vertical="center" wrapText="1"/>
    </xf>
    <xf numFmtId="1" fontId="5" fillId="0" borderId="32" xfId="0" applyNumberFormat="1" applyFont="1" applyBorder="1" applyAlignment="1">
      <alignment horizontal="center" vertical="center"/>
    </xf>
    <xf numFmtId="0" fontId="23" fillId="0" borderId="0" xfId="0" applyFont="1" applyAlignment="1">
      <alignment horizontal="center" vertical="center"/>
    </xf>
    <xf numFmtId="1" fontId="10" fillId="0" borderId="28" xfId="0" applyNumberFormat="1" applyFont="1" applyBorder="1" applyAlignment="1">
      <alignment horizontal="center" vertical="center" wrapText="1"/>
    </xf>
    <xf numFmtId="1" fontId="10" fillId="0" borderId="26" xfId="0" applyNumberFormat="1" applyFont="1" applyBorder="1" applyAlignment="1">
      <alignment horizontal="center" vertical="center" wrapText="1"/>
    </xf>
    <xf numFmtId="1" fontId="4" fillId="0" borderId="9" xfId="0" applyNumberFormat="1" applyFont="1" applyBorder="1" applyAlignment="1">
      <alignment horizontal="center" vertical="center" wrapText="1"/>
    </xf>
    <xf numFmtId="1" fontId="4" fillId="4" borderId="33" xfId="0" applyNumberFormat="1" applyFont="1" applyFill="1" applyBorder="1" applyAlignment="1">
      <alignment horizontal="center" vertical="center" wrapText="1"/>
    </xf>
    <xf numFmtId="1" fontId="4" fillId="0" borderId="20" xfId="0" applyNumberFormat="1" applyFont="1" applyBorder="1" applyAlignment="1">
      <alignment horizontal="center" vertical="center" wrapText="1"/>
    </xf>
    <xf numFmtId="1" fontId="5" fillId="0" borderId="20" xfId="0" applyNumberFormat="1" applyFont="1" applyBorder="1" applyAlignment="1">
      <alignment horizontal="center" vertical="center" wrapText="1"/>
    </xf>
    <xf numFmtId="1" fontId="10" fillId="0" borderId="20" xfId="0" applyNumberFormat="1" applyFont="1" applyBorder="1" applyAlignment="1">
      <alignment horizontal="left" vertical="center"/>
    </xf>
    <xf numFmtId="1" fontId="1" fillId="0" borderId="0" xfId="0" applyNumberFormat="1" applyFont="1" applyAlignment="1">
      <alignment vertical="center"/>
    </xf>
    <xf numFmtId="0" fontId="1" fillId="0" borderId="0" xfId="0" applyFont="1" applyAlignment="1">
      <alignment vertical="center" wrapText="1"/>
    </xf>
    <xf numFmtId="0" fontId="9" fillId="0" borderId="0" xfId="0" applyFont="1" applyAlignment="1">
      <alignment vertical="center" wrapText="1"/>
    </xf>
    <xf numFmtId="0" fontId="5" fillId="0" borderId="25" xfId="9" applyFont="1" applyBorder="1" applyAlignment="1">
      <alignment horizontal="center" vertical="center" wrapText="1"/>
    </xf>
    <xf numFmtId="168" fontId="5" fillId="0" borderId="18" xfId="1" applyNumberFormat="1" applyFont="1" applyFill="1" applyBorder="1" applyAlignment="1">
      <alignment horizontal="center" vertical="center" wrapText="1"/>
    </xf>
    <xf numFmtId="168" fontId="3" fillId="4" borderId="1" xfId="0" applyNumberFormat="1" applyFont="1" applyFill="1" applyBorder="1" applyAlignment="1">
      <alignment horizontal="center" vertical="center" wrapText="1"/>
    </xf>
    <xf numFmtId="0" fontId="19" fillId="4" borderId="0" xfId="0" applyFont="1" applyFill="1" applyAlignment="1">
      <alignment vertical="center" wrapText="1"/>
    </xf>
    <xf numFmtId="49" fontId="9" fillId="0" borderId="0" xfId="0" applyNumberFormat="1" applyFont="1" applyAlignment="1">
      <alignment vertical="center" wrapText="1"/>
    </xf>
    <xf numFmtId="168" fontId="1" fillId="0" borderId="0" xfId="0" applyNumberFormat="1" applyFont="1" applyAlignment="1">
      <alignment horizontal="center" vertical="center" wrapText="1"/>
    </xf>
    <xf numFmtId="168" fontId="4" fillId="0" borderId="25" xfId="1" applyNumberFormat="1" applyFont="1" applyFill="1" applyBorder="1" applyAlignment="1">
      <alignment horizontal="center" vertical="center" wrapText="1"/>
    </xf>
    <xf numFmtId="168" fontId="4" fillId="0" borderId="29" xfId="1" applyNumberFormat="1" applyFont="1" applyFill="1" applyBorder="1" applyAlignment="1">
      <alignment horizontal="center" vertical="center" wrapText="1"/>
    </xf>
    <xf numFmtId="166" fontId="4" fillId="0" borderId="25" xfId="7" quotePrefix="1" applyNumberFormat="1" applyFont="1" applyFill="1" applyBorder="1" applyAlignment="1">
      <alignment horizontal="center" vertical="center"/>
    </xf>
    <xf numFmtId="2" fontId="5" fillId="0" borderId="28" xfId="0" applyNumberFormat="1" applyFont="1" applyBorder="1" applyAlignment="1">
      <alignment horizontal="center" vertical="center" wrapText="1"/>
    </xf>
    <xf numFmtId="2" fontId="4" fillId="0" borderId="28" xfId="0" applyNumberFormat="1" applyFont="1" applyBorder="1" applyAlignment="1">
      <alignment horizontal="center" vertical="center" wrapText="1"/>
    </xf>
    <xf numFmtId="170" fontId="5" fillId="0" borderId="28" xfId="0" applyNumberFormat="1" applyFont="1" applyBorder="1" applyAlignment="1">
      <alignment horizontal="center" vertical="center" wrapText="1"/>
    </xf>
    <xf numFmtId="170" fontId="5" fillId="0" borderId="31" xfId="0" applyNumberFormat="1" applyFont="1" applyBorder="1" applyAlignment="1">
      <alignment horizontal="center" vertical="center" wrapText="1"/>
    </xf>
    <xf numFmtId="168" fontId="4" fillId="0" borderId="25" xfId="10" applyNumberFormat="1" applyFont="1" applyFill="1" applyBorder="1" applyAlignment="1">
      <alignment horizontal="center" vertical="center" wrapText="1"/>
    </xf>
    <xf numFmtId="0" fontId="19" fillId="0" borderId="0" xfId="0" applyFont="1" applyAlignment="1">
      <alignment vertical="center" wrapText="1"/>
    </xf>
    <xf numFmtId="1" fontId="10" fillId="0" borderId="31" xfId="0" applyNumberFormat="1" applyFont="1" applyBorder="1" applyAlignment="1">
      <alignment horizontal="center" vertical="center" wrapText="1"/>
    </xf>
    <xf numFmtId="0" fontId="4" fillId="0" borderId="6" xfId="3" applyFont="1" applyBorder="1" applyAlignment="1">
      <alignment horizontal="left" vertical="center" wrapText="1"/>
    </xf>
    <xf numFmtId="0" fontId="4" fillId="0" borderId="27" xfId="3" applyFont="1" applyBorder="1" applyAlignment="1">
      <alignment horizontal="left" vertical="center" wrapText="1"/>
    </xf>
    <xf numFmtId="1" fontId="4" fillId="0" borderId="27"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9" fontId="8" fillId="0" borderId="25" xfId="0" applyNumberFormat="1" applyFont="1" applyBorder="1" applyAlignment="1">
      <alignment horizontal="center" vertical="center" wrapText="1"/>
    </xf>
    <xf numFmtId="49" fontId="12" fillId="0" borderId="32" xfId="0" applyNumberFormat="1" applyFont="1" applyBorder="1" applyAlignment="1">
      <alignment horizontal="center" vertical="center" wrapText="1"/>
    </xf>
    <xf numFmtId="0" fontId="25" fillId="0" borderId="25" xfId="3" applyFont="1" applyBorder="1" applyAlignment="1">
      <alignment horizontal="left" vertical="center" wrapText="1"/>
    </xf>
    <xf numFmtId="170" fontId="4" fillId="0" borderId="28" xfId="0" applyNumberFormat="1" applyFont="1" applyBorder="1" applyAlignment="1">
      <alignment horizontal="center" vertical="center" wrapText="1"/>
    </xf>
    <xf numFmtId="170" fontId="9" fillId="0" borderId="0" xfId="0" applyNumberFormat="1" applyFont="1" applyAlignment="1">
      <alignment vertical="center" wrapText="1"/>
    </xf>
    <xf numFmtId="1" fontId="4" fillId="0" borderId="26" xfId="0" applyNumberFormat="1" applyFont="1" applyBorder="1" applyAlignment="1">
      <alignment horizontal="center" vertical="center" wrapText="1"/>
    </xf>
    <xf numFmtId="1" fontId="4" fillId="0" borderId="28" xfId="0" applyNumberFormat="1" applyFont="1" applyBorder="1" applyAlignment="1">
      <alignment horizontal="center" vertical="center" wrapText="1"/>
    </xf>
    <xf numFmtId="1" fontId="5" fillId="0" borderId="28" xfId="0" applyNumberFormat="1" applyFont="1" applyBorder="1" applyAlignment="1">
      <alignment horizontal="center" vertical="center" wrapText="1"/>
    </xf>
    <xf numFmtId="1" fontId="5" fillId="0" borderId="31" xfId="0" applyNumberFormat="1" applyFont="1" applyBorder="1" applyAlignment="1">
      <alignment horizontal="center" vertical="center" wrapText="1"/>
    </xf>
    <xf numFmtId="1" fontId="9" fillId="0" borderId="0" xfId="0" applyNumberFormat="1" applyFont="1" applyAlignment="1">
      <alignment vertical="center" wrapText="1"/>
    </xf>
    <xf numFmtId="0" fontId="7" fillId="0" borderId="25" xfId="0" applyFont="1" applyBorder="1" applyAlignment="1">
      <alignment horizontal="left" vertical="center" wrapText="1"/>
    </xf>
    <xf numFmtId="1" fontId="4" fillId="0" borderId="7"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0" fontId="26" fillId="6" borderId="0" xfId="0" applyFont="1" applyFill="1" applyAlignment="1">
      <alignment vertical="center"/>
    </xf>
    <xf numFmtId="49" fontId="25" fillId="4" borderId="26" xfId="0" applyNumberFormat="1" applyFont="1" applyFill="1" applyBorder="1" applyAlignment="1">
      <alignment horizontal="center" vertical="center" wrapText="1"/>
    </xf>
    <xf numFmtId="49" fontId="25" fillId="4" borderId="27" xfId="0" applyNumberFormat="1" applyFont="1" applyFill="1" applyBorder="1" applyAlignment="1">
      <alignment horizontal="center" vertical="center" wrapText="1"/>
    </xf>
    <xf numFmtId="1" fontId="25" fillId="4" borderId="27" xfId="0" applyNumberFormat="1" applyFont="1" applyFill="1" applyBorder="1" applyAlignment="1">
      <alignment horizontal="center" vertical="center" wrapText="1"/>
    </xf>
    <xf numFmtId="168" fontId="25" fillId="4" borderId="27" xfId="1" applyNumberFormat="1" applyFont="1" applyFill="1" applyBorder="1" applyAlignment="1">
      <alignment horizontal="center" vertical="center" wrapText="1"/>
    </xf>
    <xf numFmtId="168" fontId="25" fillId="4" borderId="14" xfId="1" applyNumberFormat="1" applyFont="1" applyFill="1" applyBorder="1" applyAlignment="1">
      <alignment horizontal="center" vertical="center" wrapText="1"/>
    </xf>
    <xf numFmtId="0" fontId="27" fillId="6" borderId="0" xfId="0" applyFont="1" applyFill="1" applyAlignment="1">
      <alignment vertical="center"/>
    </xf>
    <xf numFmtId="168" fontId="25" fillId="4" borderId="0" xfId="1" applyNumberFormat="1" applyFont="1" applyFill="1" applyBorder="1" applyAlignment="1">
      <alignment horizontal="center" vertical="center" wrapText="1"/>
    </xf>
    <xf numFmtId="168" fontId="4" fillId="0" borderId="14" xfId="1" applyNumberFormat="1" applyFont="1" applyFill="1" applyBorder="1" applyAlignment="1">
      <alignment horizontal="center" vertical="center" wrapText="1"/>
    </xf>
    <xf numFmtId="168" fontId="4" fillId="0" borderId="29" xfId="10" applyNumberFormat="1" applyFont="1" applyFill="1" applyBorder="1" applyAlignment="1">
      <alignment horizontal="center" vertical="center" wrapText="1"/>
    </xf>
    <xf numFmtId="49" fontId="4" fillId="4" borderId="43" xfId="0" applyNumberFormat="1" applyFont="1" applyFill="1" applyBorder="1" applyAlignment="1">
      <alignment vertical="center" wrapText="1"/>
    </xf>
    <xf numFmtId="1" fontId="5" fillId="0" borderId="22" xfId="0" applyNumberFormat="1" applyFont="1" applyBorder="1" applyAlignment="1">
      <alignment horizontal="center" vertical="center" wrapText="1"/>
    </xf>
    <xf numFmtId="1" fontId="5" fillId="0" borderId="40" xfId="0" applyNumberFormat="1" applyFont="1" applyBorder="1" applyAlignment="1">
      <alignment horizontal="center" vertical="center" wrapText="1"/>
    </xf>
    <xf numFmtId="1" fontId="5" fillId="0" borderId="40" xfId="0" applyNumberFormat="1" applyFont="1" applyBorder="1" applyAlignment="1">
      <alignment horizontal="center" vertical="center"/>
    </xf>
    <xf numFmtId="1" fontId="5" fillId="0" borderId="44" xfId="0" applyNumberFormat="1" applyFont="1" applyBorder="1" applyAlignment="1">
      <alignment horizontal="center" vertical="center" wrapText="1"/>
    </xf>
    <xf numFmtId="168" fontId="5" fillId="0" borderId="28" xfId="1" applyNumberFormat="1" applyFont="1" applyFill="1" applyBorder="1" applyAlignment="1">
      <alignment horizontal="center" vertical="center" wrapText="1"/>
    </xf>
    <xf numFmtId="168" fontId="5" fillId="0" borderId="9" xfId="1" applyNumberFormat="1" applyFont="1" applyFill="1" applyBorder="1" applyAlignment="1">
      <alignment horizontal="center" vertical="center" wrapText="1"/>
    </xf>
    <xf numFmtId="49" fontId="25" fillId="4" borderId="7" xfId="0" applyNumberFormat="1" applyFont="1" applyFill="1" applyBorder="1" applyAlignment="1">
      <alignment horizontal="center" vertical="center" wrapText="1"/>
    </xf>
    <xf numFmtId="49" fontId="25" fillId="4" borderId="6" xfId="0" applyNumberFormat="1" applyFont="1" applyFill="1" applyBorder="1" applyAlignment="1">
      <alignment horizontal="center" vertical="center" wrapText="1"/>
    </xf>
    <xf numFmtId="1" fontId="25" fillId="4" borderId="22" xfId="0" applyNumberFormat="1" applyFont="1" applyFill="1" applyBorder="1" applyAlignment="1">
      <alignment horizontal="center" vertical="center" wrapText="1"/>
    </xf>
    <xf numFmtId="168" fontId="25" fillId="4" borderId="7" xfId="1" applyNumberFormat="1" applyFont="1" applyFill="1" applyBorder="1" applyAlignment="1">
      <alignment horizontal="center" vertical="center" wrapText="1"/>
    </xf>
    <xf numFmtId="168" fontId="25" fillId="4" borderId="6" xfId="1" applyNumberFormat="1" applyFont="1" applyFill="1" applyBorder="1" applyAlignment="1">
      <alignment horizontal="center" vertical="center" wrapText="1"/>
    </xf>
    <xf numFmtId="0" fontId="27" fillId="4" borderId="0" xfId="0" applyFont="1" applyFill="1" applyAlignment="1">
      <alignment vertical="center"/>
    </xf>
    <xf numFmtId="168" fontId="27" fillId="4" borderId="5" xfId="0" applyNumberFormat="1" applyFont="1" applyFill="1" applyBorder="1" applyAlignment="1">
      <alignment horizontal="center" vertical="center"/>
    </xf>
    <xf numFmtId="168" fontId="9" fillId="0" borderId="29" xfId="0" applyNumberFormat="1" applyFont="1" applyBorder="1" applyAlignment="1">
      <alignment horizontal="center" vertical="center"/>
    </xf>
    <xf numFmtId="168" fontId="9" fillId="0" borderId="4" xfId="0" applyNumberFormat="1" applyFont="1" applyBorder="1" applyAlignment="1">
      <alignment horizontal="center" vertical="center"/>
    </xf>
    <xf numFmtId="168" fontId="4" fillId="4" borderId="33" xfId="0" applyNumberFormat="1" applyFont="1" applyFill="1" applyBorder="1" applyAlignment="1">
      <alignment horizontal="center" vertical="center" wrapText="1"/>
    </xf>
    <xf numFmtId="168" fontId="4" fillId="4" borderId="34" xfId="0" applyNumberFormat="1" applyFont="1" applyFill="1" applyBorder="1" applyAlignment="1">
      <alignment horizontal="center" vertical="center" wrapText="1"/>
    </xf>
    <xf numFmtId="168" fontId="9" fillId="0" borderId="0" xfId="0" applyNumberFormat="1" applyFont="1" applyAlignment="1">
      <alignment horizontal="center" vertical="center"/>
    </xf>
    <xf numFmtId="168" fontId="26" fillId="4" borderId="35" xfId="0" applyNumberFormat="1" applyFont="1" applyFill="1" applyBorder="1" applyAlignment="1">
      <alignment horizontal="center" vertical="center"/>
    </xf>
    <xf numFmtId="165" fontId="16" fillId="0" borderId="40" xfId="2" applyFont="1" applyBorder="1" applyAlignment="1">
      <alignment horizontal="left" vertical="center"/>
    </xf>
    <xf numFmtId="49" fontId="15" fillId="0" borderId="42" xfId="0" applyNumberFormat="1" applyFont="1" applyBorder="1" applyAlignment="1">
      <alignment horizontal="center" vertical="center" wrapText="1"/>
    </xf>
    <xf numFmtId="49" fontId="10" fillId="0" borderId="44" xfId="0" applyNumberFormat="1" applyFont="1" applyBorder="1" applyAlignment="1">
      <alignment horizontal="center" vertical="center" wrapText="1"/>
    </xf>
    <xf numFmtId="49" fontId="10" fillId="4" borderId="45" xfId="0" applyNumberFormat="1" applyFont="1" applyFill="1" applyBorder="1" applyAlignment="1">
      <alignment horizontal="center" vertical="center" wrapText="1"/>
    </xf>
    <xf numFmtId="168" fontId="24" fillId="0" borderId="47" xfId="1" applyNumberFormat="1" applyFont="1" applyFill="1" applyBorder="1" applyAlignment="1">
      <alignment horizontal="center" vertical="center" wrapText="1"/>
    </xf>
    <xf numFmtId="168" fontId="15" fillId="0" borderId="48" xfId="1" applyNumberFormat="1" applyFont="1" applyFill="1" applyBorder="1" applyAlignment="1">
      <alignment horizontal="center" vertical="center" wrapText="1"/>
    </xf>
    <xf numFmtId="168" fontId="10" fillId="0" borderId="49" xfId="1" applyNumberFormat="1" applyFont="1" applyFill="1" applyBorder="1" applyAlignment="1">
      <alignment horizontal="center" vertical="center" wrapText="1"/>
    </xf>
    <xf numFmtId="168" fontId="10" fillId="4" borderId="46" xfId="1" applyNumberFormat="1" applyFont="1" applyFill="1" applyBorder="1" applyAlignment="1">
      <alignment horizontal="center" vertical="center" wrapText="1"/>
    </xf>
    <xf numFmtId="1" fontId="10" fillId="0" borderId="7" xfId="0" applyNumberFormat="1" applyFont="1" applyBorder="1" applyAlignment="1">
      <alignment horizontal="center" vertical="center" wrapText="1"/>
    </xf>
    <xf numFmtId="165" fontId="16" fillId="0" borderId="22" xfId="2" applyFont="1" applyBorder="1" applyAlignment="1">
      <alignment horizontal="left" vertical="center"/>
    </xf>
    <xf numFmtId="168" fontId="24" fillId="0" borderId="52" xfId="1" applyNumberFormat="1" applyFont="1" applyFill="1" applyBorder="1" applyAlignment="1">
      <alignment horizontal="center" vertical="center" wrapText="1"/>
    </xf>
    <xf numFmtId="1" fontId="14" fillId="4" borderId="33" xfId="2" applyNumberFormat="1" applyFont="1" applyFill="1" applyBorder="1" applyAlignment="1">
      <alignment horizontal="center" vertical="center"/>
    </xf>
    <xf numFmtId="165" fontId="14" fillId="4" borderId="45" xfId="2" applyFont="1" applyFill="1" applyBorder="1" applyAlignment="1">
      <alignment horizontal="center" vertical="center"/>
    </xf>
    <xf numFmtId="165" fontId="14" fillId="4" borderId="46" xfId="2" applyFont="1" applyFill="1" applyBorder="1" applyAlignment="1">
      <alignment horizontal="center" vertical="center"/>
    </xf>
    <xf numFmtId="10" fontId="4" fillId="0" borderId="25" xfId="12" applyNumberFormat="1" applyFont="1" applyBorder="1" applyAlignment="1">
      <alignment horizontal="center" vertical="center" wrapText="1"/>
    </xf>
    <xf numFmtId="10" fontId="4" fillId="0" borderId="29" xfId="12" applyNumberFormat="1" applyFont="1" applyFill="1" applyBorder="1" applyAlignment="1">
      <alignment horizontal="center" vertical="center" wrapText="1"/>
    </xf>
    <xf numFmtId="49" fontId="10" fillId="0" borderId="11" xfId="0" applyNumberFormat="1" applyFont="1" applyBorder="1" applyAlignment="1">
      <alignment horizontal="left" vertical="center" wrapText="1"/>
    </xf>
    <xf numFmtId="165" fontId="4" fillId="0" borderId="11" xfId="1" applyNumberFormat="1" applyFont="1" applyFill="1" applyBorder="1" applyAlignment="1">
      <alignment horizontal="left" vertical="center" wrapText="1"/>
    </xf>
    <xf numFmtId="165" fontId="4" fillId="0" borderId="11" xfId="1" applyNumberFormat="1" applyFont="1" applyFill="1" applyBorder="1" applyAlignment="1">
      <alignment horizontal="left" vertical="center"/>
    </xf>
    <xf numFmtId="2" fontId="5" fillId="0" borderId="9" xfId="0" applyNumberFormat="1" applyFont="1" applyBorder="1" applyAlignment="1">
      <alignment horizontal="center" vertical="center" wrapText="1"/>
    </xf>
    <xf numFmtId="0" fontId="5" fillId="0" borderId="8" xfId="3" applyFont="1" applyBorder="1" applyAlignment="1">
      <alignment horizontal="left" vertical="center" wrapText="1"/>
    </xf>
    <xf numFmtId="168" fontId="5" fillId="0" borderId="4" xfId="1" applyNumberFormat="1" applyFont="1" applyFill="1" applyBorder="1" applyAlignment="1">
      <alignment horizontal="center" vertical="center" wrapText="1"/>
    </xf>
    <xf numFmtId="49" fontId="4" fillId="4" borderId="37" xfId="0" applyNumberFormat="1" applyFont="1" applyFill="1" applyBorder="1" applyAlignment="1">
      <alignment vertical="center" wrapText="1"/>
    </xf>
    <xf numFmtId="49" fontId="4" fillId="4" borderId="38" xfId="0" applyNumberFormat="1" applyFont="1" applyFill="1" applyBorder="1" applyAlignment="1">
      <alignment vertical="center" wrapText="1"/>
    </xf>
    <xf numFmtId="168" fontId="3" fillId="4" borderId="35" xfId="0" applyNumberFormat="1" applyFont="1" applyFill="1" applyBorder="1" applyAlignment="1">
      <alignment horizontal="center" vertical="center" wrapText="1"/>
    </xf>
    <xf numFmtId="165" fontId="14" fillId="6" borderId="17" xfId="2" applyFont="1" applyFill="1" applyBorder="1" applyAlignment="1">
      <alignment horizontal="center" vertical="center"/>
    </xf>
    <xf numFmtId="165" fontId="14" fillId="6" borderId="16" xfId="2" applyFont="1" applyFill="1" applyBorder="1" applyAlignment="1">
      <alignment horizontal="center" vertical="center"/>
    </xf>
    <xf numFmtId="165" fontId="14" fillId="6" borderId="30" xfId="2" applyFont="1" applyFill="1" applyBorder="1" applyAlignment="1">
      <alignment horizontal="center" vertical="center"/>
    </xf>
    <xf numFmtId="165" fontId="14" fillId="6" borderId="23" xfId="2" applyFont="1" applyFill="1" applyBorder="1" applyAlignment="1">
      <alignment horizontal="center" vertical="center"/>
    </xf>
    <xf numFmtId="165" fontId="14" fillId="6" borderId="50" xfId="2" applyFont="1" applyFill="1" applyBorder="1" applyAlignment="1">
      <alignment horizontal="center" vertical="center"/>
    </xf>
    <xf numFmtId="165" fontId="14" fillId="6" borderId="51" xfId="2" applyFont="1" applyFill="1" applyBorder="1" applyAlignment="1">
      <alignment horizontal="center" vertical="center"/>
    </xf>
    <xf numFmtId="165" fontId="14" fillId="6" borderId="19" xfId="2" applyFont="1" applyFill="1" applyBorder="1" applyAlignment="1">
      <alignment horizontal="center" vertical="center"/>
    </xf>
    <xf numFmtId="165" fontId="14" fillId="6" borderId="39" xfId="2" applyFont="1" applyFill="1" applyBorder="1" applyAlignment="1">
      <alignment horizontal="center" vertical="center"/>
    </xf>
    <xf numFmtId="168" fontId="26" fillId="6" borderId="4" xfId="0" applyNumberFormat="1" applyFont="1" applyFill="1" applyBorder="1" applyAlignment="1">
      <alignment horizontal="center" vertical="center"/>
    </xf>
    <xf numFmtId="168" fontId="26" fillId="6" borderId="5" xfId="0" applyNumberFormat="1" applyFont="1" applyFill="1" applyBorder="1" applyAlignment="1">
      <alignment horizontal="center" vertical="center"/>
    </xf>
    <xf numFmtId="168" fontId="10" fillId="6" borderId="26" xfId="2" applyNumberFormat="1" applyFont="1" applyFill="1" applyBorder="1" applyAlignment="1">
      <alignment horizontal="center" vertical="center"/>
    </xf>
    <xf numFmtId="168" fontId="10" fillId="6" borderId="27" xfId="2" applyNumberFormat="1" applyFont="1" applyFill="1" applyBorder="1" applyAlignment="1">
      <alignment horizontal="center" vertical="center"/>
    </xf>
    <xf numFmtId="168" fontId="10" fillId="6" borderId="14" xfId="2" applyNumberFormat="1" applyFont="1" applyFill="1" applyBorder="1" applyAlignment="1">
      <alignment horizontal="center" vertical="center"/>
    </xf>
    <xf numFmtId="168" fontId="10" fillId="6" borderId="28" xfId="2" applyNumberFormat="1" applyFont="1" applyFill="1" applyBorder="1" applyAlignment="1">
      <alignment horizontal="center" vertical="center"/>
    </xf>
    <xf numFmtId="168" fontId="10" fillId="6" borderId="25" xfId="2" applyNumberFormat="1" applyFont="1" applyFill="1" applyBorder="1" applyAlignment="1">
      <alignment horizontal="center" vertical="center"/>
    </xf>
    <xf numFmtId="168" fontId="10" fillId="6" borderId="29" xfId="2" applyNumberFormat="1" applyFont="1" applyFill="1" applyBorder="1" applyAlignment="1">
      <alignment horizontal="center" vertical="center"/>
    </xf>
    <xf numFmtId="49" fontId="4" fillId="4" borderId="33" xfId="0" applyNumberFormat="1" applyFont="1" applyFill="1" applyBorder="1" applyAlignment="1">
      <alignment horizontal="right" vertical="center" wrapText="1"/>
    </xf>
    <xf numFmtId="49" fontId="4" fillId="4" borderId="34" xfId="0" applyNumberFormat="1" applyFont="1" applyFill="1" applyBorder="1" applyAlignment="1">
      <alignment horizontal="right" vertical="center" wrapText="1"/>
    </xf>
    <xf numFmtId="49" fontId="4" fillId="4" borderId="45" xfId="0" applyNumberFormat="1" applyFont="1" applyFill="1" applyBorder="1" applyAlignment="1">
      <alignment horizontal="right" vertical="center" wrapText="1"/>
    </xf>
    <xf numFmtId="49" fontId="4" fillId="6" borderId="28" xfId="0" applyNumberFormat="1" applyFont="1" applyFill="1" applyBorder="1" applyAlignment="1">
      <alignment horizontal="center" vertical="center" wrapText="1"/>
    </xf>
    <xf numFmtId="49" fontId="4" fillId="6" borderId="25" xfId="0" applyNumberFormat="1" applyFont="1" applyFill="1" applyBorder="1" applyAlignment="1">
      <alignment horizontal="center" vertical="center" wrapText="1"/>
    </xf>
    <xf numFmtId="1" fontId="4" fillId="6" borderId="40" xfId="0" applyNumberFormat="1" applyFont="1" applyFill="1" applyBorder="1" applyAlignment="1">
      <alignment horizontal="center" vertical="center" wrapText="1"/>
    </xf>
    <xf numFmtId="168" fontId="4" fillId="6" borderId="28" xfId="1" applyNumberFormat="1" applyFont="1" applyFill="1" applyBorder="1" applyAlignment="1">
      <alignment horizontal="center" vertical="center" wrapText="1"/>
    </xf>
    <xf numFmtId="168" fontId="4" fillId="6" borderId="25" xfId="1" applyNumberFormat="1" applyFont="1" applyFill="1" applyBorder="1" applyAlignment="1">
      <alignment horizontal="center" vertical="center" wrapText="1"/>
    </xf>
    <xf numFmtId="165" fontId="10" fillId="6" borderId="26" xfId="2" applyFont="1" applyFill="1" applyBorder="1" applyAlignment="1">
      <alignment horizontal="center" vertical="center"/>
    </xf>
    <xf numFmtId="165" fontId="10" fillId="6" borderId="27" xfId="2" applyFont="1" applyFill="1" applyBorder="1" applyAlignment="1">
      <alignment horizontal="center" vertical="center"/>
    </xf>
    <xf numFmtId="165" fontId="10" fillId="6" borderId="42" xfId="2" applyFont="1" applyFill="1" applyBorder="1" applyAlignment="1">
      <alignment horizontal="center" vertical="center"/>
    </xf>
    <xf numFmtId="165" fontId="10" fillId="6" borderId="28" xfId="2" applyFont="1" applyFill="1" applyBorder="1" applyAlignment="1">
      <alignment horizontal="center" vertical="center"/>
    </xf>
    <xf numFmtId="165" fontId="10" fillId="6" borderId="25" xfId="2" applyFont="1" applyFill="1" applyBorder="1" applyAlignment="1">
      <alignment horizontal="center" vertical="center"/>
    </xf>
    <xf numFmtId="165" fontId="10" fillId="6" borderId="40" xfId="2" applyFont="1" applyFill="1" applyBorder="1" applyAlignment="1">
      <alignment horizontal="center" vertical="center"/>
    </xf>
    <xf numFmtId="165" fontId="10" fillId="6" borderId="30" xfId="2" applyFont="1" applyFill="1" applyBorder="1" applyAlignment="1">
      <alignment horizontal="center" vertical="center"/>
    </xf>
    <xf numFmtId="165" fontId="10" fillId="6" borderId="23" xfId="2" applyFont="1" applyFill="1" applyBorder="1" applyAlignment="1">
      <alignment horizontal="center" vertical="center"/>
    </xf>
    <xf numFmtId="165" fontId="10" fillId="6" borderId="24" xfId="2" applyFont="1" applyFill="1" applyBorder="1" applyAlignment="1">
      <alignment horizontal="center" vertical="center"/>
    </xf>
    <xf numFmtId="165" fontId="10" fillId="6" borderId="21" xfId="2" applyFont="1" applyFill="1" applyBorder="1" applyAlignment="1">
      <alignment horizontal="center" vertical="center"/>
    </xf>
    <xf numFmtId="165" fontId="10" fillId="6" borderId="13" xfId="2" applyFont="1" applyFill="1" applyBorder="1" applyAlignment="1">
      <alignment horizontal="center" vertical="center"/>
    </xf>
    <xf numFmtId="165" fontId="10" fillId="6" borderId="12" xfId="2" applyFont="1" applyFill="1" applyBorder="1" applyAlignment="1">
      <alignment horizontal="center" vertical="center"/>
    </xf>
    <xf numFmtId="165" fontId="10" fillId="6" borderId="22" xfId="2" applyFont="1" applyFill="1" applyBorder="1" applyAlignment="1">
      <alignment horizontal="center" vertical="center"/>
    </xf>
    <xf numFmtId="165" fontId="10" fillId="6" borderId="11" xfId="2" applyFont="1" applyFill="1" applyBorder="1" applyAlignment="1">
      <alignment horizontal="center" vertical="center"/>
    </xf>
    <xf numFmtId="165" fontId="10" fillId="6" borderId="10" xfId="2" applyFont="1" applyFill="1" applyBorder="1" applyAlignment="1">
      <alignment horizontal="center" vertical="center"/>
    </xf>
    <xf numFmtId="49" fontId="4" fillId="6" borderId="31" xfId="0" applyNumberFormat="1" applyFont="1" applyFill="1" applyBorder="1" applyAlignment="1">
      <alignment horizontal="center" vertical="center" wrapText="1"/>
    </xf>
    <xf numFmtId="49" fontId="4" fillId="6" borderId="32" xfId="0" applyNumberFormat="1" applyFont="1" applyFill="1" applyBorder="1" applyAlignment="1">
      <alignment horizontal="center" vertical="center" wrapText="1"/>
    </xf>
    <xf numFmtId="1" fontId="4" fillId="6" borderId="25" xfId="0" applyNumberFormat="1" applyFont="1" applyFill="1" applyBorder="1" applyAlignment="1">
      <alignment horizontal="center" vertical="center" wrapText="1"/>
    </xf>
    <xf numFmtId="1" fontId="4" fillId="6" borderId="32" xfId="0" applyNumberFormat="1" applyFont="1" applyFill="1" applyBorder="1" applyAlignment="1">
      <alignment horizontal="center" vertical="center" wrapText="1"/>
    </xf>
    <xf numFmtId="165" fontId="4" fillId="6" borderId="25" xfId="1" applyNumberFormat="1" applyFont="1" applyFill="1" applyBorder="1" applyAlignment="1">
      <alignment horizontal="center" vertical="center" wrapText="1"/>
    </xf>
    <xf numFmtId="165" fontId="4" fillId="6" borderId="32" xfId="1" applyNumberFormat="1" applyFont="1" applyFill="1" applyBorder="1" applyAlignment="1">
      <alignment horizontal="center" vertical="center" wrapText="1"/>
    </xf>
    <xf numFmtId="0" fontId="26" fillId="6" borderId="4" xfId="0" applyFont="1" applyFill="1" applyBorder="1" applyAlignment="1">
      <alignment horizontal="center" vertical="center"/>
    </xf>
    <xf numFmtId="0" fontId="26" fillId="6" borderId="5" xfId="0" applyFont="1" applyFill="1" applyBorder="1" applyAlignment="1">
      <alignment horizontal="center" vertical="center"/>
    </xf>
    <xf numFmtId="49" fontId="4" fillId="4" borderId="26" xfId="0" applyNumberFormat="1" applyFont="1" applyFill="1" applyBorder="1" applyAlignment="1">
      <alignment horizontal="right" vertical="center" wrapText="1"/>
    </xf>
    <xf numFmtId="49" fontId="4" fillId="4" borderId="27" xfId="0" applyNumberFormat="1" applyFont="1" applyFill="1" applyBorder="1" applyAlignment="1">
      <alignment horizontal="right" vertical="center" wrapText="1"/>
    </xf>
    <xf numFmtId="49" fontId="4" fillId="4" borderId="31" xfId="0" applyNumberFormat="1" applyFont="1" applyFill="1" applyBorder="1" applyAlignment="1">
      <alignment horizontal="right" vertical="center" wrapText="1"/>
    </xf>
    <xf numFmtId="49" fontId="4" fillId="4" borderId="32" xfId="0" applyNumberFormat="1" applyFont="1" applyFill="1" applyBorder="1" applyAlignment="1">
      <alignment horizontal="right" vertical="center" wrapText="1"/>
    </xf>
    <xf numFmtId="165" fontId="10" fillId="6" borderId="17" xfId="2" applyFont="1" applyFill="1" applyBorder="1" applyAlignment="1">
      <alignment horizontal="center" vertical="center"/>
    </xf>
    <xf numFmtId="165" fontId="10" fillId="6" borderId="16" xfId="2" applyFont="1" applyFill="1" applyBorder="1" applyAlignment="1">
      <alignment horizontal="center" vertical="center"/>
    </xf>
    <xf numFmtId="165" fontId="10" fillId="6" borderId="15" xfId="2" applyFont="1" applyFill="1" applyBorder="1" applyAlignment="1">
      <alignment horizontal="center" vertical="center"/>
    </xf>
    <xf numFmtId="49" fontId="4" fillId="4" borderId="33" xfId="0" applyNumberFormat="1" applyFont="1" applyFill="1" applyBorder="1" applyAlignment="1">
      <alignment horizontal="center" vertical="center" wrapText="1"/>
    </xf>
    <xf numFmtId="49" fontId="4" fillId="4" borderId="34" xfId="0" applyNumberFormat="1" applyFont="1" applyFill="1" applyBorder="1" applyAlignment="1">
      <alignment horizontal="center" vertical="center" wrapText="1"/>
    </xf>
    <xf numFmtId="168" fontId="4" fillId="6" borderId="32" xfId="1" applyNumberFormat="1" applyFont="1" applyFill="1" applyBorder="1" applyAlignment="1">
      <alignment horizontal="center" vertical="center" wrapText="1"/>
    </xf>
    <xf numFmtId="167" fontId="4" fillId="6" borderId="27" xfId="8" applyNumberFormat="1" applyFont="1" applyFill="1" applyBorder="1" applyAlignment="1">
      <alignment horizontal="center" vertical="center"/>
    </xf>
    <xf numFmtId="167" fontId="4" fillId="6" borderId="14" xfId="8" applyNumberFormat="1" applyFont="1" applyFill="1" applyBorder="1" applyAlignment="1">
      <alignment horizontal="center" vertical="center"/>
    </xf>
    <xf numFmtId="167" fontId="4" fillId="6" borderId="25" xfId="8" applyNumberFormat="1" applyFont="1" applyFill="1" applyBorder="1" applyAlignment="1">
      <alignment horizontal="center" vertical="center"/>
    </xf>
    <xf numFmtId="167" fontId="4" fillId="6" borderId="29" xfId="8" applyNumberFormat="1" applyFont="1" applyFill="1" applyBorder="1" applyAlignment="1">
      <alignment horizontal="center" vertical="center"/>
    </xf>
    <xf numFmtId="167" fontId="4" fillId="6" borderId="26" xfId="8" applyNumberFormat="1" applyFont="1" applyFill="1" applyBorder="1" applyAlignment="1">
      <alignment horizontal="center" vertical="center"/>
    </xf>
    <xf numFmtId="0" fontId="4" fillId="6" borderId="28" xfId="5" applyNumberFormat="1" applyFont="1" applyFill="1" applyBorder="1" applyAlignment="1">
      <alignment horizontal="center" vertical="center" shrinkToFit="1"/>
    </xf>
    <xf numFmtId="0" fontId="4" fillId="6" borderId="25" xfId="5" applyNumberFormat="1" applyFont="1" applyFill="1" applyBorder="1" applyAlignment="1">
      <alignment horizontal="center" vertical="center" shrinkToFit="1"/>
    </xf>
    <xf numFmtId="49" fontId="4" fillId="4" borderId="31" xfId="0" applyNumberFormat="1" applyFont="1" applyFill="1" applyBorder="1" applyAlignment="1">
      <alignment horizontal="center" vertical="center" wrapText="1"/>
    </xf>
    <xf numFmtId="49" fontId="4" fillId="4" borderId="32" xfId="0" applyNumberFormat="1" applyFont="1" applyFill="1" applyBorder="1" applyAlignment="1">
      <alignment horizontal="center" vertical="center" wrapText="1"/>
    </xf>
    <xf numFmtId="165" fontId="10" fillId="6" borderId="14" xfId="2" applyFont="1" applyFill="1" applyBorder="1" applyAlignment="1">
      <alignment horizontal="center" vertical="center"/>
    </xf>
    <xf numFmtId="165" fontId="10" fillId="6" borderId="29" xfId="2" applyFont="1" applyFill="1" applyBorder="1" applyAlignment="1">
      <alignment horizontal="center" vertical="center"/>
    </xf>
    <xf numFmtId="49" fontId="4" fillId="4" borderId="26"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wrapText="1"/>
    </xf>
    <xf numFmtId="168" fontId="4" fillId="6" borderId="25" xfId="10" applyNumberFormat="1" applyFont="1" applyFill="1" applyBorder="1" applyAlignment="1">
      <alignment horizontal="center" vertical="center" wrapText="1"/>
    </xf>
    <xf numFmtId="168" fontId="4" fillId="6" borderId="29" xfId="1" applyNumberFormat="1" applyFont="1" applyFill="1" applyBorder="1" applyAlignment="1">
      <alignment horizontal="center" vertical="center" wrapText="1"/>
    </xf>
    <xf numFmtId="49" fontId="4" fillId="8" borderId="40" xfId="0" applyNumberFormat="1" applyFont="1" applyFill="1" applyBorder="1" applyAlignment="1">
      <alignment horizontal="center" vertical="center" wrapText="1"/>
    </xf>
    <xf numFmtId="49" fontId="4" fillId="8" borderId="23" xfId="0" applyNumberFormat="1" applyFont="1" applyFill="1" applyBorder="1" applyAlignment="1">
      <alignment horizontal="center" vertical="center" wrapText="1"/>
    </xf>
    <xf numFmtId="49" fontId="4" fillId="8" borderId="41" xfId="0" applyNumberFormat="1" applyFont="1" applyFill="1" applyBorder="1" applyAlignment="1">
      <alignment horizontal="center" vertical="center" wrapText="1"/>
    </xf>
    <xf numFmtId="1" fontId="4" fillId="6" borderId="25" xfId="0" applyNumberFormat="1" applyFont="1" applyFill="1" applyBorder="1" applyAlignment="1">
      <alignment horizontal="center" vertical="center"/>
    </xf>
    <xf numFmtId="165" fontId="10" fillId="6" borderId="26" xfId="2" applyFont="1" applyFill="1" applyBorder="1" applyAlignment="1">
      <alignment horizontal="center" vertical="center" wrapText="1"/>
    </xf>
    <xf numFmtId="165" fontId="10" fillId="6" borderId="27" xfId="2" applyFont="1" applyFill="1" applyBorder="1" applyAlignment="1">
      <alignment horizontal="center" vertical="center" wrapText="1"/>
    </xf>
    <xf numFmtId="168" fontId="10" fillId="6" borderId="27" xfId="2" applyNumberFormat="1" applyFont="1" applyFill="1" applyBorder="1" applyAlignment="1">
      <alignment horizontal="center" vertical="center" wrapText="1"/>
    </xf>
    <xf numFmtId="168" fontId="10" fillId="6" borderId="14" xfId="2" applyNumberFormat="1" applyFont="1" applyFill="1" applyBorder="1" applyAlignment="1">
      <alignment horizontal="center" vertical="center" wrapText="1"/>
    </xf>
    <xf numFmtId="168" fontId="10" fillId="6" borderId="25" xfId="2" applyNumberFormat="1" applyFont="1" applyFill="1" applyBorder="1" applyAlignment="1">
      <alignment horizontal="center" vertical="center" wrapText="1"/>
    </xf>
    <xf numFmtId="168" fontId="10" fillId="6" borderId="29" xfId="2" applyNumberFormat="1" applyFont="1" applyFill="1" applyBorder="1" applyAlignment="1">
      <alignment horizontal="center" vertical="center" wrapText="1"/>
    </xf>
    <xf numFmtId="165" fontId="10" fillId="6" borderId="28" xfId="2" applyFont="1" applyFill="1" applyBorder="1" applyAlignment="1">
      <alignment horizontal="center" vertical="center" wrapText="1"/>
    </xf>
    <xf numFmtId="165" fontId="10" fillId="6" borderId="25" xfId="2" applyFont="1" applyFill="1" applyBorder="1" applyAlignment="1">
      <alignment horizontal="center" vertical="center" wrapText="1"/>
    </xf>
    <xf numFmtId="170" fontId="4" fillId="6" borderId="28" xfId="0" applyNumberFormat="1" applyFont="1" applyFill="1" applyBorder="1" applyAlignment="1">
      <alignment horizontal="center" vertical="center" wrapText="1"/>
    </xf>
    <xf numFmtId="49" fontId="4" fillId="4" borderId="36" xfId="0" applyNumberFormat="1" applyFont="1" applyFill="1" applyBorder="1" applyAlignment="1">
      <alignment horizontal="center" vertical="center" wrapText="1"/>
    </xf>
    <xf numFmtId="49" fontId="4" fillId="4" borderId="37" xfId="0" applyNumberFormat="1" applyFont="1" applyFill="1" applyBorder="1" applyAlignment="1">
      <alignment horizontal="center" vertical="center" wrapText="1"/>
    </xf>
    <xf numFmtId="49" fontId="4" fillId="4" borderId="38" xfId="0" applyNumberFormat="1" applyFont="1" applyFill="1" applyBorder="1" applyAlignment="1">
      <alignment horizontal="center" vertical="center" wrapText="1"/>
    </xf>
    <xf numFmtId="1" fontId="4" fillId="6" borderId="28" xfId="0" applyNumberFormat="1" applyFont="1" applyFill="1" applyBorder="1" applyAlignment="1">
      <alignment horizontal="center" vertical="center" wrapText="1"/>
    </xf>
    <xf numFmtId="1" fontId="4" fillId="6" borderId="9" xfId="0" applyNumberFormat="1" applyFont="1" applyFill="1" applyBorder="1" applyAlignment="1">
      <alignment horizontal="center" vertical="center" wrapText="1"/>
    </xf>
    <xf numFmtId="49" fontId="4" fillId="6" borderId="8" xfId="0" applyNumberFormat="1" applyFont="1" applyFill="1" applyBorder="1" applyAlignment="1">
      <alignment horizontal="center" vertical="center" wrapText="1"/>
    </xf>
    <xf numFmtId="49" fontId="8" fillId="6" borderId="25" xfId="0" applyNumberFormat="1" applyFont="1" applyFill="1" applyBorder="1" applyAlignment="1">
      <alignment horizontal="center" vertical="center" wrapText="1"/>
    </xf>
    <xf numFmtId="49" fontId="8" fillId="6" borderId="8" xfId="0" applyNumberFormat="1" applyFont="1" applyFill="1" applyBorder="1" applyAlignment="1">
      <alignment horizontal="center" vertical="center" wrapText="1"/>
    </xf>
    <xf numFmtId="168" fontId="4" fillId="6" borderId="8" xfId="1" applyNumberFormat="1" applyFont="1" applyFill="1" applyBorder="1" applyAlignment="1">
      <alignment horizontal="center" vertical="center" wrapText="1"/>
    </xf>
    <xf numFmtId="168" fontId="4" fillId="6" borderId="4" xfId="1" applyNumberFormat="1" applyFont="1" applyFill="1" applyBorder="1" applyAlignment="1">
      <alignment horizontal="center" vertical="center" wrapText="1"/>
    </xf>
    <xf numFmtId="49" fontId="12" fillId="8" borderId="40" xfId="0" applyNumberFormat="1" applyFont="1" applyFill="1" applyBorder="1" applyAlignment="1">
      <alignment horizontal="center" vertical="center" wrapText="1"/>
    </xf>
    <xf numFmtId="49" fontId="12" fillId="8" borderId="23" xfId="0" applyNumberFormat="1" applyFont="1" applyFill="1" applyBorder="1" applyAlignment="1">
      <alignment horizontal="center" vertical="center" wrapText="1"/>
    </xf>
    <xf numFmtId="49" fontId="12" fillId="8" borderId="41" xfId="0" applyNumberFormat="1" applyFont="1" applyFill="1" applyBorder="1" applyAlignment="1">
      <alignment horizontal="center" vertical="center" wrapText="1"/>
    </xf>
  </cellXfs>
  <cellStyles count="13">
    <cellStyle name="Comma 2" xfId="7" xr:uid="{00000000-0005-0000-0000-000000000000}"/>
    <cellStyle name="Comma0" xfId="6" xr:uid="{00000000-0005-0000-0000-000001000000}"/>
    <cellStyle name="Currency" xfId="10" builtinId="4"/>
    <cellStyle name="Currency 2" xfId="1" xr:uid="{00000000-0005-0000-0000-000003000000}"/>
    <cellStyle name="Normal" xfId="0" builtinId="0"/>
    <cellStyle name="Normal 13" xfId="11" xr:uid="{00000000-0005-0000-0000-000005000000}"/>
    <cellStyle name="Normal 2" xfId="3" xr:uid="{00000000-0005-0000-0000-000006000000}"/>
    <cellStyle name="Normal 3" xfId="5" xr:uid="{00000000-0005-0000-0000-000007000000}"/>
    <cellStyle name="Normal_Bill of quantities" xfId="2" xr:uid="{00000000-0005-0000-0000-000008000000}"/>
    <cellStyle name="Normal_bill_security_prison_tzaneen_rev1 0" xfId="4" xr:uid="{00000000-0005-0000-0000-000009000000}"/>
    <cellStyle name="Normal_Book1" xfId="8" xr:uid="{00000000-0005-0000-0000-00000A000000}"/>
    <cellStyle name="Normal_BOQ" xfId="9" xr:uid="{00000000-0005-0000-0000-00000B000000}"/>
    <cellStyle name="Percent" xfId="12" builtinId="5"/>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315686</xdr:colOff>
      <xdr:row>23</xdr:row>
      <xdr:rowOff>24741</xdr:rowOff>
    </xdr:from>
    <xdr:to>
      <xdr:col>1</xdr:col>
      <xdr:colOff>1731818</xdr:colOff>
      <xdr:row>23</xdr:row>
      <xdr:rowOff>24741</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rot="10800000" flipH="1">
          <a:off x="315686" y="12369141"/>
          <a:ext cx="2073357" cy="0"/>
        </a:xfrm>
        <a:prstGeom prst="line">
          <a:avLst/>
        </a:prstGeom>
        <a:ln w="1270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2396836</xdr:colOff>
      <xdr:row>23</xdr:row>
      <xdr:rowOff>24740</xdr:rowOff>
    </xdr:from>
    <xdr:to>
      <xdr:col>1</xdr:col>
      <xdr:colOff>4429990</xdr:colOff>
      <xdr:row>23</xdr:row>
      <xdr:rowOff>24740</xdr:rowOff>
    </xdr:to>
    <xdr:cxnSp macro="">
      <xdr:nvCxnSpPr>
        <xdr:cNvPr id="4" name="Straight Connector 3">
          <a:extLst>
            <a:ext uri="{FF2B5EF4-FFF2-40B4-BE49-F238E27FC236}">
              <a16:creationId xmlns:a16="http://schemas.microsoft.com/office/drawing/2014/main" id="{00000000-0008-0000-0100-000004000000}"/>
            </a:ext>
          </a:extLst>
        </xdr:cNvPr>
        <xdr:cNvCxnSpPr/>
      </xdr:nvCxnSpPr>
      <xdr:spPr>
        <a:xfrm rot="10800000" flipH="1">
          <a:off x="3054061" y="12369140"/>
          <a:ext cx="2033154" cy="0"/>
        </a:xfrm>
        <a:prstGeom prst="line">
          <a:avLst/>
        </a:prstGeom>
        <a:ln w="1270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5219699</xdr:colOff>
      <xdr:row>23</xdr:row>
      <xdr:rowOff>10886</xdr:rowOff>
    </xdr:from>
    <xdr:to>
      <xdr:col>2</xdr:col>
      <xdr:colOff>1405741</xdr:colOff>
      <xdr:row>23</xdr:row>
      <xdr:rowOff>10886</xdr:rowOff>
    </xdr:to>
    <xdr:cxnSp macro="">
      <xdr:nvCxnSpPr>
        <xdr:cNvPr id="7" name="Straight Connector 6">
          <a:extLst>
            <a:ext uri="{FF2B5EF4-FFF2-40B4-BE49-F238E27FC236}">
              <a16:creationId xmlns:a16="http://schemas.microsoft.com/office/drawing/2014/main" id="{00000000-0008-0000-0100-000007000000}"/>
            </a:ext>
          </a:extLst>
        </xdr:cNvPr>
        <xdr:cNvCxnSpPr/>
      </xdr:nvCxnSpPr>
      <xdr:spPr>
        <a:xfrm rot="10800000" flipH="1">
          <a:off x="5876924" y="12355286"/>
          <a:ext cx="2329667" cy="0"/>
        </a:xfrm>
        <a:prstGeom prst="line">
          <a:avLst/>
        </a:prstGeom>
        <a:ln w="12700">
          <a:prstDash val="dash"/>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pageSetUpPr fitToPage="1"/>
  </sheetPr>
  <dimension ref="A1:C30"/>
  <sheetViews>
    <sheetView tabSelected="1" view="pageBreakPreview" zoomScale="80" zoomScaleNormal="55" zoomScaleSheetLayoutView="80" zoomScalePageLayoutView="80" workbookViewId="0">
      <pane ySplit="4" topLeftCell="A5" activePane="bottomLeft" state="frozen"/>
      <selection activeCell="A49" sqref="A49:D49"/>
      <selection pane="bottomLeft" activeCell="D14" sqref="D14"/>
    </sheetView>
  </sheetViews>
  <sheetFormatPr defaultColWidth="8.81640625" defaultRowHeight="14" x14ac:dyDescent="0.35"/>
  <cols>
    <col min="1" max="1" width="9.1796875" style="177" customWidth="1"/>
    <col min="2" max="2" width="85.7265625" style="56" customWidth="1"/>
    <col min="3" max="3" width="31.6328125" style="56" customWidth="1"/>
    <col min="4" max="4" width="37.26953125" style="56" customWidth="1"/>
    <col min="5" max="16384" width="8.81640625" style="56"/>
  </cols>
  <sheetData>
    <row r="1" spans="1:3" ht="27.5" customHeight="1" x14ac:dyDescent="0.35">
      <c r="A1" s="268" t="s">
        <v>739</v>
      </c>
      <c r="B1" s="269"/>
      <c r="C1" s="274"/>
    </row>
    <row r="2" spans="1:3" ht="27.5" customHeight="1" x14ac:dyDescent="0.35">
      <c r="A2" s="270" t="s">
        <v>470</v>
      </c>
      <c r="B2" s="271"/>
      <c r="C2" s="275"/>
    </row>
    <row r="3" spans="1:3" ht="27.5" customHeight="1" thickBot="1" x14ac:dyDescent="0.4">
      <c r="A3" s="272" t="s">
        <v>471</v>
      </c>
      <c r="B3" s="273"/>
      <c r="C3" s="275"/>
    </row>
    <row r="4" spans="1:3" s="169" customFormat="1" ht="27.5" customHeight="1" thickBot="1" x14ac:dyDescent="0.4">
      <c r="A4" s="254" t="s">
        <v>512</v>
      </c>
      <c r="B4" s="255" t="s">
        <v>510</v>
      </c>
      <c r="C4" s="256" t="s">
        <v>511</v>
      </c>
    </row>
    <row r="5" spans="1:3" ht="27.5" customHeight="1" x14ac:dyDescent="0.35">
      <c r="A5" s="251">
        <v>1</v>
      </c>
      <c r="B5" s="252" t="s">
        <v>39</v>
      </c>
      <c r="C5" s="253" t="s">
        <v>631</v>
      </c>
    </row>
    <row r="6" spans="1:3" ht="27.5" customHeight="1" x14ac:dyDescent="0.35">
      <c r="A6" s="170">
        <v>2</v>
      </c>
      <c r="B6" s="243" t="s">
        <v>146</v>
      </c>
      <c r="C6" s="247" t="s">
        <v>631</v>
      </c>
    </row>
    <row r="7" spans="1:3" ht="27.5" customHeight="1" x14ac:dyDescent="0.35">
      <c r="A7" s="170">
        <v>3</v>
      </c>
      <c r="B7" s="243" t="s">
        <v>191</v>
      </c>
      <c r="C7" s="247" t="s">
        <v>631</v>
      </c>
    </row>
    <row r="8" spans="1:3" ht="27.5" customHeight="1" x14ac:dyDescent="0.35">
      <c r="A8" s="170">
        <v>4</v>
      </c>
      <c r="B8" s="243" t="s">
        <v>253</v>
      </c>
      <c r="C8" s="247" t="s">
        <v>631</v>
      </c>
    </row>
    <row r="9" spans="1:3" ht="27.5" customHeight="1" x14ac:dyDescent="0.35">
      <c r="A9" s="170">
        <v>5</v>
      </c>
      <c r="B9" s="243" t="s">
        <v>521</v>
      </c>
      <c r="C9" s="247" t="s">
        <v>631</v>
      </c>
    </row>
    <row r="10" spans="1:3" ht="27.5" customHeight="1" x14ac:dyDescent="0.35">
      <c r="A10" s="170">
        <v>6</v>
      </c>
      <c r="B10" s="243" t="s">
        <v>522</v>
      </c>
      <c r="C10" s="247" t="s">
        <v>631</v>
      </c>
    </row>
    <row r="11" spans="1:3" ht="27.5" customHeight="1" x14ac:dyDescent="0.35">
      <c r="A11" s="170">
        <v>7</v>
      </c>
      <c r="B11" s="243" t="s">
        <v>514</v>
      </c>
      <c r="C11" s="247" t="s">
        <v>631</v>
      </c>
    </row>
    <row r="12" spans="1:3" ht="27.5" customHeight="1" x14ac:dyDescent="0.35">
      <c r="A12" s="170">
        <v>8</v>
      </c>
      <c r="B12" s="243" t="s">
        <v>515</v>
      </c>
      <c r="C12" s="247" t="s">
        <v>631</v>
      </c>
    </row>
    <row r="13" spans="1:3" ht="27.5" customHeight="1" x14ac:dyDescent="0.35">
      <c r="A13" s="170">
        <v>9</v>
      </c>
      <c r="B13" s="243" t="s">
        <v>630</v>
      </c>
      <c r="C13" s="247" t="s">
        <v>631</v>
      </c>
    </row>
    <row r="14" spans="1:3" ht="27.5" customHeight="1" thickBot="1" x14ac:dyDescent="0.4">
      <c r="A14" s="195">
        <v>10</v>
      </c>
      <c r="B14" s="243" t="s">
        <v>632</v>
      </c>
      <c r="C14" s="247" t="s">
        <v>631</v>
      </c>
    </row>
    <row r="15" spans="1:3" ht="27.5" customHeight="1" x14ac:dyDescent="0.35">
      <c r="A15" s="171"/>
      <c r="B15" s="244" t="s">
        <v>518</v>
      </c>
      <c r="C15" s="248">
        <f>SUM(C5:C12)</f>
        <v>0</v>
      </c>
    </row>
    <row r="16" spans="1:3" ht="27.5" customHeight="1" thickBot="1" x14ac:dyDescent="0.4">
      <c r="A16" s="172"/>
      <c r="B16" s="245" t="s">
        <v>516</v>
      </c>
      <c r="C16" s="249">
        <f>C15*15%</f>
        <v>0</v>
      </c>
    </row>
    <row r="17" spans="1:3" ht="27.5" customHeight="1" thickBot="1" x14ac:dyDescent="0.4">
      <c r="A17" s="173"/>
      <c r="B17" s="246" t="s">
        <v>517</v>
      </c>
      <c r="C17" s="250">
        <f>SUM(C15:C16)</f>
        <v>0</v>
      </c>
    </row>
    <row r="18" spans="1:3" ht="18" x14ac:dyDescent="0.35">
      <c r="A18" s="174"/>
      <c r="B18" s="1"/>
      <c r="C18" s="91"/>
    </row>
    <row r="19" spans="1:3" s="89" customFormat="1" ht="29.5" customHeight="1" x14ac:dyDescent="0.35">
      <c r="A19" s="174"/>
      <c r="B19" s="259"/>
      <c r="C19" s="260"/>
    </row>
    <row r="20" spans="1:3" s="89" customFormat="1" ht="29.5" customHeight="1" x14ac:dyDescent="0.35">
      <c r="A20" s="174"/>
      <c r="B20" s="1"/>
      <c r="C20" s="93"/>
    </row>
    <row r="21" spans="1:3" s="89" customFormat="1" ht="29.5" customHeight="1" x14ac:dyDescent="0.35">
      <c r="A21" s="174"/>
      <c r="B21" s="259"/>
      <c r="C21" s="260"/>
    </row>
    <row r="22" spans="1:3" s="89" customFormat="1" ht="29.5" customHeight="1" x14ac:dyDescent="0.35">
      <c r="A22" s="174"/>
      <c r="B22" s="1"/>
      <c r="C22" s="93"/>
    </row>
    <row r="23" spans="1:3" s="89" customFormat="1" ht="29.5" customHeight="1" x14ac:dyDescent="0.35">
      <c r="A23" s="174"/>
      <c r="B23" s="259"/>
      <c r="C23" s="260"/>
    </row>
    <row r="24" spans="1:3" s="89" customFormat="1" ht="18" hidden="1" x14ac:dyDescent="0.35">
      <c r="A24" s="174"/>
      <c r="B24" s="1"/>
      <c r="C24" s="93"/>
    </row>
    <row r="25" spans="1:3" s="90" customFormat="1" ht="18" hidden="1" x14ac:dyDescent="0.35">
      <c r="A25" s="176" t="s">
        <v>509</v>
      </c>
      <c r="B25" s="1"/>
      <c r="C25" s="94"/>
    </row>
    <row r="26" spans="1:3" s="89" customFormat="1" ht="18" hidden="1" x14ac:dyDescent="0.35">
      <c r="A26" s="176"/>
      <c r="B26" s="1"/>
      <c r="C26" s="93"/>
    </row>
    <row r="27" spans="1:3" ht="17.5" hidden="1" x14ac:dyDescent="0.35">
      <c r="A27" s="175"/>
      <c r="B27" s="2"/>
      <c r="C27" s="92"/>
    </row>
    <row r="28" spans="1:3" ht="17.5" x14ac:dyDescent="0.35">
      <c r="A28" s="175"/>
      <c r="B28" s="2"/>
      <c r="C28" s="92"/>
    </row>
    <row r="29" spans="1:3" ht="17.5" x14ac:dyDescent="0.35">
      <c r="A29" s="175"/>
      <c r="B29" s="2"/>
      <c r="C29" s="92"/>
    </row>
    <row r="30" spans="1:3" ht="18" x14ac:dyDescent="0.35">
      <c r="A30" s="95"/>
      <c r="B30" s="1"/>
      <c r="C30" s="88"/>
    </row>
  </sheetData>
  <mergeCells count="4">
    <mergeCell ref="A1:B1"/>
    <mergeCell ref="A2:B2"/>
    <mergeCell ref="A3:B3"/>
    <mergeCell ref="C1:C3"/>
  </mergeCells>
  <pageMargins left="0.25" right="0.25" top="0.75" bottom="0.75" header="0.3" footer="0.3"/>
  <pageSetup paperSize="9" scale="7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pageSetUpPr fitToPage="1"/>
  </sheetPr>
  <dimension ref="A1:G35"/>
  <sheetViews>
    <sheetView showRuler="0" showWhiteSpace="0" view="pageBreakPreview" zoomScale="80" zoomScaleNormal="55" zoomScaleSheetLayoutView="80" zoomScalePageLayoutView="80" workbookViewId="0">
      <pane ySplit="4" topLeftCell="A5" activePane="bottomLeft" state="frozen"/>
      <selection activeCell="A49" sqref="A49:D49"/>
      <selection pane="bottomLeft" activeCell="J13" sqref="J13"/>
    </sheetView>
  </sheetViews>
  <sheetFormatPr defaultColWidth="8.81640625" defaultRowHeight="15.5" x14ac:dyDescent="0.35"/>
  <cols>
    <col min="1" max="1" width="9.1796875" style="58" customWidth="1"/>
    <col min="2" max="2" width="60.7265625" style="56" customWidth="1"/>
    <col min="3" max="3" width="9.81640625" style="56" customWidth="1"/>
    <col min="4" max="4" width="7.7265625" style="56" customWidth="1"/>
    <col min="5" max="6" width="14.36328125" style="73" customWidth="1"/>
    <col min="7" max="7" width="15.08984375" style="241" customWidth="1"/>
    <col min="8" max="16384" width="8.81640625" style="56"/>
  </cols>
  <sheetData>
    <row r="1" spans="1:7" s="72" customFormat="1" ht="26.5" customHeight="1" x14ac:dyDescent="0.35">
      <c r="A1" s="292" t="str">
        <f>Summary!A1</f>
        <v>Eskom KZN - Security Technology Upgrade</v>
      </c>
      <c r="B1" s="293"/>
      <c r="C1" s="293"/>
      <c r="D1" s="294"/>
      <c r="E1" s="278"/>
      <c r="F1" s="279"/>
      <c r="G1" s="280"/>
    </row>
    <row r="2" spans="1:7" s="72" customFormat="1" ht="26.5" customHeight="1" x14ac:dyDescent="0.35">
      <c r="A2" s="295" t="s">
        <v>39</v>
      </c>
      <c r="B2" s="296"/>
      <c r="C2" s="296"/>
      <c r="D2" s="297"/>
      <c r="E2" s="281"/>
      <c r="F2" s="282"/>
      <c r="G2" s="283"/>
    </row>
    <row r="3" spans="1:7" s="213" customFormat="1" x14ac:dyDescent="0.35">
      <c r="A3" s="287" t="s">
        <v>38</v>
      </c>
      <c r="B3" s="288" t="s">
        <v>37</v>
      </c>
      <c r="C3" s="288" t="s">
        <v>36</v>
      </c>
      <c r="D3" s="289" t="s">
        <v>35</v>
      </c>
      <c r="E3" s="290" t="s">
        <v>34</v>
      </c>
      <c r="F3" s="291" t="s">
        <v>33</v>
      </c>
      <c r="G3" s="276" t="s">
        <v>735</v>
      </c>
    </row>
    <row r="4" spans="1:7" s="213" customFormat="1" x14ac:dyDescent="0.35">
      <c r="A4" s="287"/>
      <c r="B4" s="288"/>
      <c r="C4" s="288"/>
      <c r="D4" s="289"/>
      <c r="E4" s="290"/>
      <c r="F4" s="291"/>
      <c r="G4" s="277"/>
    </row>
    <row r="5" spans="1:7" s="235" customFormat="1" ht="34" customHeight="1" x14ac:dyDescent="0.35">
      <c r="A5" s="230"/>
      <c r="B5" s="231" t="s">
        <v>729</v>
      </c>
      <c r="C5" s="231"/>
      <c r="D5" s="232"/>
      <c r="E5" s="233"/>
      <c r="F5" s="234"/>
      <c r="G5" s="236"/>
    </row>
    <row r="6" spans="1:7" x14ac:dyDescent="0.35">
      <c r="A6" s="3" t="s">
        <v>32</v>
      </c>
      <c r="B6" s="79" t="s">
        <v>31</v>
      </c>
      <c r="C6" s="80"/>
      <c r="D6" s="224"/>
      <c r="E6" s="228"/>
      <c r="F6" s="28"/>
      <c r="G6" s="237"/>
    </row>
    <row r="7" spans="1:7" x14ac:dyDescent="0.35">
      <c r="A7" s="51"/>
      <c r="B7" s="37"/>
      <c r="C7" s="26"/>
      <c r="D7" s="225"/>
      <c r="E7" s="228"/>
      <c r="F7" s="28"/>
      <c r="G7" s="237"/>
    </row>
    <row r="8" spans="1:7" x14ac:dyDescent="0.35">
      <c r="A8" s="53" t="s">
        <v>30</v>
      </c>
      <c r="B8" s="77" t="s">
        <v>29</v>
      </c>
      <c r="C8" s="26"/>
      <c r="D8" s="225"/>
      <c r="E8" s="228"/>
      <c r="F8" s="28"/>
      <c r="G8" s="237"/>
    </row>
    <row r="9" spans="1:7" x14ac:dyDescent="0.35">
      <c r="A9" s="51" t="s">
        <v>28</v>
      </c>
      <c r="B9" s="78" t="s">
        <v>27</v>
      </c>
      <c r="C9" s="26" t="s">
        <v>0</v>
      </c>
      <c r="D9" s="226"/>
      <c r="E9" s="228"/>
      <c r="F9" s="28"/>
      <c r="G9" s="48">
        <f t="shared" ref="G9:G10" si="0">SUM(E9*D9)+(F9*D9)</f>
        <v>0</v>
      </c>
    </row>
    <row r="10" spans="1:7" x14ac:dyDescent="0.35">
      <c r="A10" s="51" t="s">
        <v>26</v>
      </c>
      <c r="B10" s="34" t="s">
        <v>25</v>
      </c>
      <c r="C10" s="26" t="s">
        <v>0</v>
      </c>
      <c r="D10" s="225"/>
      <c r="E10" s="228"/>
      <c r="F10" s="28"/>
      <c r="G10" s="48">
        <f t="shared" si="0"/>
        <v>0</v>
      </c>
    </row>
    <row r="11" spans="1:7" x14ac:dyDescent="0.35">
      <c r="A11" s="51"/>
      <c r="B11" s="34"/>
      <c r="C11" s="26"/>
      <c r="D11" s="225"/>
      <c r="E11" s="228"/>
      <c r="F11" s="28"/>
      <c r="G11" s="237"/>
    </row>
    <row r="12" spans="1:7" x14ac:dyDescent="0.35">
      <c r="A12" s="53" t="s">
        <v>24</v>
      </c>
      <c r="B12" s="77" t="s">
        <v>23</v>
      </c>
      <c r="C12" s="26"/>
      <c r="D12" s="225"/>
      <c r="E12" s="228"/>
      <c r="F12" s="28"/>
      <c r="G12" s="237"/>
    </row>
    <row r="13" spans="1:7" ht="46.5" x14ac:dyDescent="0.35">
      <c r="A13" s="51" t="s">
        <v>22</v>
      </c>
      <c r="B13" s="34" t="s">
        <v>21</v>
      </c>
      <c r="C13" s="26" t="s">
        <v>0</v>
      </c>
      <c r="D13" s="226"/>
      <c r="E13" s="228"/>
      <c r="F13" s="28"/>
      <c r="G13" s="48">
        <f t="shared" ref="G13" si="1">SUM(E13*D13)+(F13*D13)</f>
        <v>0</v>
      </c>
    </row>
    <row r="14" spans="1:7" x14ac:dyDescent="0.35">
      <c r="A14" s="51"/>
      <c r="B14" s="34"/>
      <c r="C14" s="26"/>
      <c r="D14" s="225"/>
      <c r="E14" s="228"/>
      <c r="F14" s="28"/>
      <c r="G14" s="237"/>
    </row>
    <row r="15" spans="1:7" x14ac:dyDescent="0.35">
      <c r="A15" s="53" t="s">
        <v>20</v>
      </c>
      <c r="B15" s="77" t="s">
        <v>19</v>
      </c>
      <c r="C15" s="26"/>
      <c r="D15" s="225"/>
      <c r="E15" s="228"/>
      <c r="F15" s="28"/>
      <c r="G15" s="237"/>
    </row>
    <row r="16" spans="1:7" ht="31" x14ac:dyDescent="0.35">
      <c r="A16" s="51" t="s">
        <v>18</v>
      </c>
      <c r="B16" s="25" t="s">
        <v>17</v>
      </c>
      <c r="C16" s="26" t="s">
        <v>0</v>
      </c>
      <c r="D16" s="226"/>
      <c r="E16" s="228"/>
      <c r="F16" s="28"/>
      <c r="G16" s="48">
        <f t="shared" ref="G16:G18" si="2">SUM(E16*D16)+(F16*D16)</f>
        <v>0</v>
      </c>
    </row>
    <row r="17" spans="1:7" x14ac:dyDescent="0.35">
      <c r="A17" s="51" t="s">
        <v>16</v>
      </c>
      <c r="B17" s="25" t="s">
        <v>15</v>
      </c>
      <c r="C17" s="26" t="s">
        <v>0</v>
      </c>
      <c r="D17" s="226"/>
      <c r="E17" s="228"/>
      <c r="F17" s="28"/>
      <c r="G17" s="48">
        <f t="shared" si="2"/>
        <v>0</v>
      </c>
    </row>
    <row r="18" spans="1:7" x14ac:dyDescent="0.35">
      <c r="A18" s="51" t="s">
        <v>14</v>
      </c>
      <c r="B18" s="25" t="s">
        <v>13</v>
      </c>
      <c r="C18" s="26" t="s">
        <v>0</v>
      </c>
      <c r="D18" s="226"/>
      <c r="E18" s="228"/>
      <c r="F18" s="28"/>
      <c r="G18" s="48">
        <f t="shared" si="2"/>
        <v>0</v>
      </c>
    </row>
    <row r="19" spans="1:7" x14ac:dyDescent="0.35">
      <c r="A19" s="51"/>
      <c r="B19" s="31"/>
      <c r="C19" s="26"/>
      <c r="D19" s="225"/>
      <c r="E19" s="228"/>
      <c r="F19" s="28"/>
      <c r="G19" s="237"/>
    </row>
    <row r="20" spans="1:7" x14ac:dyDescent="0.35">
      <c r="A20" s="53" t="s">
        <v>12</v>
      </c>
      <c r="B20" s="77" t="s">
        <v>11</v>
      </c>
      <c r="C20" s="26"/>
      <c r="D20" s="225"/>
      <c r="E20" s="228"/>
      <c r="F20" s="28"/>
      <c r="G20" s="237"/>
    </row>
    <row r="21" spans="1:7" x14ac:dyDescent="0.35">
      <c r="A21" s="51" t="s">
        <v>10</v>
      </c>
      <c r="B21" s="25" t="s">
        <v>9</v>
      </c>
      <c r="C21" s="26" t="s">
        <v>0</v>
      </c>
      <c r="D21" s="226"/>
      <c r="E21" s="228"/>
      <c r="F21" s="28"/>
      <c r="G21" s="48">
        <f t="shared" ref="G21:G22" si="3">SUM(E21*D21)+(F21*D21)</f>
        <v>0</v>
      </c>
    </row>
    <row r="22" spans="1:7" x14ac:dyDescent="0.35">
      <c r="A22" s="51" t="s">
        <v>8</v>
      </c>
      <c r="B22" s="25" t="s">
        <v>7</v>
      </c>
      <c r="C22" s="26" t="s">
        <v>0</v>
      </c>
      <c r="D22" s="225"/>
      <c r="E22" s="228"/>
      <c r="F22" s="28"/>
      <c r="G22" s="48">
        <f t="shared" si="3"/>
        <v>0</v>
      </c>
    </row>
    <row r="23" spans="1:7" x14ac:dyDescent="0.35">
      <c r="A23" s="51"/>
      <c r="B23" s="25"/>
      <c r="C23" s="26"/>
      <c r="D23" s="225"/>
      <c r="E23" s="228"/>
      <c r="F23" s="28"/>
      <c r="G23" s="237"/>
    </row>
    <row r="24" spans="1:7" x14ac:dyDescent="0.35">
      <c r="A24" s="53" t="s">
        <v>6</v>
      </c>
      <c r="B24" s="77" t="s">
        <v>5</v>
      </c>
      <c r="C24" s="26"/>
      <c r="D24" s="225"/>
      <c r="E24" s="228"/>
      <c r="F24" s="28"/>
      <c r="G24" s="237"/>
    </row>
    <row r="25" spans="1:7" x14ac:dyDescent="0.35">
      <c r="A25" s="51" t="s">
        <v>4</v>
      </c>
      <c r="B25" s="25" t="s">
        <v>3</v>
      </c>
      <c r="C25" s="26" t="s">
        <v>0</v>
      </c>
      <c r="D25" s="226"/>
      <c r="E25" s="228"/>
      <c r="F25" s="28"/>
      <c r="G25" s="48">
        <f t="shared" ref="G25:G26" si="4">SUM(E25*D25)+(F25*D25)</f>
        <v>0</v>
      </c>
    </row>
    <row r="26" spans="1:7" x14ac:dyDescent="0.35">
      <c r="A26" s="51" t="s">
        <v>2</v>
      </c>
      <c r="B26" s="25" t="s">
        <v>1</v>
      </c>
      <c r="C26" s="26" t="s">
        <v>0</v>
      </c>
      <c r="D26" s="225"/>
      <c r="E26" s="228"/>
      <c r="F26" s="28"/>
      <c r="G26" s="48">
        <f t="shared" si="4"/>
        <v>0</v>
      </c>
    </row>
    <row r="27" spans="1:7" x14ac:dyDescent="0.35">
      <c r="A27" s="51"/>
      <c r="B27" s="31"/>
      <c r="C27" s="26"/>
      <c r="D27" s="225"/>
      <c r="E27" s="228"/>
      <c r="F27" s="28"/>
      <c r="G27" s="237"/>
    </row>
    <row r="28" spans="1:7" ht="16" thickBot="1" x14ac:dyDescent="0.4">
      <c r="A28" s="54"/>
      <c r="B28" s="85"/>
      <c r="C28" s="43"/>
      <c r="D28" s="227"/>
      <c r="E28" s="229"/>
      <c r="F28" s="46"/>
      <c r="G28" s="238"/>
    </row>
    <row r="29" spans="1:7" s="89" customFormat="1" ht="32.5" customHeight="1" thickBot="1" x14ac:dyDescent="0.4">
      <c r="A29" s="284" t="s">
        <v>738</v>
      </c>
      <c r="B29" s="285"/>
      <c r="C29" s="285"/>
      <c r="D29" s="286"/>
      <c r="E29" s="239"/>
      <c r="F29" s="240"/>
      <c r="G29" s="242">
        <f>SUM(G6:G28)</f>
        <v>0</v>
      </c>
    </row>
    <row r="31" spans="1:7" s="89" customFormat="1" ht="29.5" customHeight="1" x14ac:dyDescent="0.35">
      <c r="A31" s="174"/>
      <c r="B31" s="259"/>
      <c r="C31" s="260"/>
    </row>
    <row r="32" spans="1:7" s="89" customFormat="1" ht="29.5" customHeight="1" x14ac:dyDescent="0.35">
      <c r="A32" s="174"/>
      <c r="B32" s="1"/>
      <c r="C32" s="93"/>
    </row>
    <row r="33" spans="1:3" s="89" customFormat="1" ht="29.5" customHeight="1" x14ac:dyDescent="0.35">
      <c r="A33" s="174"/>
      <c r="B33" s="259"/>
      <c r="C33" s="260"/>
    </row>
    <row r="34" spans="1:3" s="89" customFormat="1" ht="29.5" customHeight="1" x14ac:dyDescent="0.35">
      <c r="A34" s="174"/>
      <c r="B34" s="1"/>
      <c r="C34" s="93"/>
    </row>
    <row r="35" spans="1:3" s="89" customFormat="1" ht="29.5" customHeight="1" x14ac:dyDescent="0.35">
      <c r="A35" s="174"/>
      <c r="B35" s="259"/>
      <c r="C35" s="261"/>
    </row>
  </sheetData>
  <mergeCells count="11">
    <mergeCell ref="G3:G4"/>
    <mergeCell ref="E1:G2"/>
    <mergeCell ref="A29:D29"/>
    <mergeCell ref="A3:A4"/>
    <mergeCell ref="B3:B4"/>
    <mergeCell ref="C3:C4"/>
    <mergeCell ref="D3:D4"/>
    <mergeCell ref="E3:E4"/>
    <mergeCell ref="F3:F4"/>
    <mergeCell ref="A1:D1"/>
    <mergeCell ref="A2:D2"/>
  </mergeCells>
  <pageMargins left="0.25" right="0.25" top="0.75" bottom="0.75" header="0.3" footer="0.3"/>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pageSetUpPr fitToPage="1"/>
  </sheetPr>
  <dimension ref="A1:G81"/>
  <sheetViews>
    <sheetView view="pageBreakPreview" zoomScale="80" zoomScaleNormal="55" zoomScaleSheetLayoutView="80" zoomScalePageLayoutView="70" workbookViewId="0">
      <pane ySplit="4" topLeftCell="A5" activePane="bottomLeft" state="frozen"/>
      <selection activeCell="A49" sqref="A49:D49"/>
      <selection pane="bottomLeft" activeCell="H15" sqref="H15"/>
    </sheetView>
  </sheetViews>
  <sheetFormatPr defaultColWidth="8.81640625" defaultRowHeight="15.5" x14ac:dyDescent="0.35"/>
  <cols>
    <col min="1" max="1" width="9.1796875" style="58" customWidth="1"/>
    <col min="2" max="2" width="60.7265625" style="56" customWidth="1"/>
    <col min="3" max="3" width="9.81640625" style="56" customWidth="1"/>
    <col min="4" max="4" width="7.7265625" style="59" customWidth="1"/>
    <col min="5" max="7" width="14.81640625" style="56" customWidth="1"/>
    <col min="8" max="8" width="19.453125" style="56" customWidth="1"/>
    <col min="9" max="16384" width="8.81640625" style="56"/>
  </cols>
  <sheetData>
    <row r="1" spans="1:7" ht="21.5" customHeight="1" x14ac:dyDescent="0.35">
      <c r="A1" s="319" t="str">
        <f>Summary!A1</f>
        <v>Eskom KZN - Security Technology Upgrade</v>
      </c>
      <c r="B1" s="320"/>
      <c r="C1" s="320"/>
      <c r="D1" s="321"/>
      <c r="E1" s="301"/>
      <c r="F1" s="302"/>
      <c r="G1" s="303"/>
    </row>
    <row r="2" spans="1:7" ht="21.5" customHeight="1" x14ac:dyDescent="0.35">
      <c r="A2" s="298" t="s">
        <v>146</v>
      </c>
      <c r="B2" s="299"/>
      <c r="C2" s="299"/>
      <c r="D2" s="300"/>
      <c r="E2" s="304"/>
      <c r="F2" s="305"/>
      <c r="G2" s="306"/>
    </row>
    <row r="3" spans="1:7" s="7" customFormat="1" x14ac:dyDescent="0.35">
      <c r="A3" s="287" t="s">
        <v>38</v>
      </c>
      <c r="B3" s="288" t="s">
        <v>37</v>
      </c>
      <c r="C3" s="288" t="s">
        <v>36</v>
      </c>
      <c r="D3" s="309" t="s">
        <v>35</v>
      </c>
      <c r="E3" s="311" t="s">
        <v>34</v>
      </c>
      <c r="F3" s="311" t="s">
        <v>33</v>
      </c>
      <c r="G3" s="313" t="s">
        <v>735</v>
      </c>
    </row>
    <row r="4" spans="1:7" s="7" customFormat="1" ht="16" thickBot="1" x14ac:dyDescent="0.4">
      <c r="A4" s="307"/>
      <c r="B4" s="308"/>
      <c r="C4" s="308"/>
      <c r="D4" s="310"/>
      <c r="E4" s="312"/>
      <c r="F4" s="312"/>
      <c r="G4" s="314"/>
    </row>
    <row r="5" spans="1:7" s="219" customFormat="1" ht="34" customHeight="1" x14ac:dyDescent="0.35">
      <c r="A5" s="214"/>
      <c r="B5" s="215" t="s">
        <v>729</v>
      </c>
      <c r="C5" s="215"/>
      <c r="D5" s="216"/>
      <c r="E5" s="217"/>
      <c r="F5" s="217"/>
      <c r="G5" s="218"/>
    </row>
    <row r="6" spans="1:7" x14ac:dyDescent="0.35">
      <c r="A6" s="4" t="s">
        <v>145</v>
      </c>
      <c r="B6" s="82" t="s">
        <v>144</v>
      </c>
      <c r="C6" s="5"/>
      <c r="D6" s="6"/>
      <c r="E6" s="83"/>
      <c r="F6" s="83"/>
      <c r="G6" s="84" t="str">
        <f t="shared" ref="G6:G7" si="0">IF(AND(D6=0,C6&lt;&gt;""),"Rate Only",IF(C6="","",$D6*(E6+F6)))</f>
        <v/>
      </c>
    </row>
    <row r="7" spans="1:7" x14ac:dyDescent="0.35">
      <c r="A7" s="47" t="s">
        <v>143</v>
      </c>
      <c r="B7" s="14" t="s">
        <v>142</v>
      </c>
      <c r="C7" s="15"/>
      <c r="D7" s="11"/>
      <c r="E7" s="12"/>
      <c r="F7" s="12"/>
      <c r="G7" s="48" t="str">
        <f t="shared" si="0"/>
        <v/>
      </c>
    </row>
    <row r="8" spans="1:7" x14ac:dyDescent="0.35">
      <c r="A8" s="49" t="s">
        <v>141</v>
      </c>
      <c r="B8" s="16" t="s">
        <v>140</v>
      </c>
      <c r="C8" s="15" t="s">
        <v>52</v>
      </c>
      <c r="D8" s="57"/>
      <c r="E8" s="12"/>
      <c r="F8" s="12"/>
      <c r="G8" s="48">
        <f t="shared" ref="G8:G16" si="1">SUM(E8*D8)+(F8*D8)</f>
        <v>0</v>
      </c>
    </row>
    <row r="9" spans="1:7" x14ac:dyDescent="0.35">
      <c r="A9" s="49" t="s">
        <v>139</v>
      </c>
      <c r="B9" s="17" t="s">
        <v>138</v>
      </c>
      <c r="C9" s="18" t="s">
        <v>52</v>
      </c>
      <c r="D9" s="19"/>
      <c r="E9" s="12"/>
      <c r="F9" s="12"/>
      <c r="G9" s="48">
        <f t="shared" si="1"/>
        <v>0</v>
      </c>
    </row>
    <row r="10" spans="1:7" x14ac:dyDescent="0.35">
      <c r="A10" s="49" t="s">
        <v>137</v>
      </c>
      <c r="B10" s="17" t="s">
        <v>136</v>
      </c>
      <c r="C10" s="18" t="s">
        <v>52</v>
      </c>
      <c r="D10" s="19"/>
      <c r="E10" s="12"/>
      <c r="F10" s="12"/>
      <c r="G10" s="48">
        <f t="shared" si="1"/>
        <v>0</v>
      </c>
    </row>
    <row r="11" spans="1:7" x14ac:dyDescent="0.35">
      <c r="A11" s="49" t="s">
        <v>135</v>
      </c>
      <c r="B11" s="17" t="s">
        <v>134</v>
      </c>
      <c r="C11" s="18" t="s">
        <v>52</v>
      </c>
      <c r="D11" s="19"/>
      <c r="E11" s="12"/>
      <c r="F11" s="12"/>
      <c r="G11" s="48">
        <f t="shared" si="1"/>
        <v>0</v>
      </c>
    </row>
    <row r="12" spans="1:7" x14ac:dyDescent="0.35">
      <c r="A12" s="49" t="s">
        <v>133</v>
      </c>
      <c r="B12" s="16" t="s">
        <v>132</v>
      </c>
      <c r="C12" s="18" t="s">
        <v>52</v>
      </c>
      <c r="D12" s="11"/>
      <c r="E12" s="12"/>
      <c r="F12" s="12"/>
      <c r="G12" s="48">
        <f t="shared" si="1"/>
        <v>0</v>
      </c>
    </row>
    <row r="13" spans="1:7" x14ac:dyDescent="0.35">
      <c r="A13" s="49" t="s">
        <v>131</v>
      </c>
      <c r="B13" s="17" t="s">
        <v>130</v>
      </c>
      <c r="C13" s="18" t="s">
        <v>52</v>
      </c>
      <c r="D13" s="19"/>
      <c r="E13" s="12"/>
      <c r="F13" s="12"/>
      <c r="G13" s="48">
        <f t="shared" si="1"/>
        <v>0</v>
      </c>
    </row>
    <row r="14" spans="1:7" x14ac:dyDescent="0.35">
      <c r="A14" s="49" t="s">
        <v>129</v>
      </c>
      <c r="B14" s="17" t="s">
        <v>128</v>
      </c>
      <c r="C14" s="18" t="s">
        <v>52</v>
      </c>
      <c r="D14" s="19"/>
      <c r="E14" s="12"/>
      <c r="F14" s="12"/>
      <c r="G14" s="48">
        <f t="shared" si="1"/>
        <v>0</v>
      </c>
    </row>
    <row r="15" spans="1:7" x14ac:dyDescent="0.35">
      <c r="A15" s="49" t="s">
        <v>127</v>
      </c>
      <c r="B15" s="17" t="s">
        <v>126</v>
      </c>
      <c r="C15" s="18" t="s">
        <v>52</v>
      </c>
      <c r="D15" s="19"/>
      <c r="E15" s="12"/>
      <c r="F15" s="12"/>
      <c r="G15" s="48">
        <f t="shared" si="1"/>
        <v>0</v>
      </c>
    </row>
    <row r="16" spans="1:7" x14ac:dyDescent="0.35">
      <c r="A16" s="49" t="s">
        <v>125</v>
      </c>
      <c r="B16" s="17" t="s">
        <v>124</v>
      </c>
      <c r="C16" s="18" t="s">
        <v>52</v>
      </c>
      <c r="D16" s="19"/>
      <c r="E16" s="12"/>
      <c r="F16" s="12"/>
      <c r="G16" s="48">
        <f t="shared" si="1"/>
        <v>0</v>
      </c>
    </row>
    <row r="17" spans="1:7" x14ac:dyDescent="0.35">
      <c r="A17" s="49" t="s">
        <v>123</v>
      </c>
      <c r="B17" s="16" t="s">
        <v>49</v>
      </c>
      <c r="C17" s="15" t="s">
        <v>0</v>
      </c>
      <c r="D17" s="11"/>
      <c r="E17" s="12"/>
      <c r="F17" s="12"/>
      <c r="G17" s="48">
        <f>SUM(E17*D17)+(F17*D17)</f>
        <v>0</v>
      </c>
    </row>
    <row r="18" spans="1:7" x14ac:dyDescent="0.35">
      <c r="A18" s="47" t="s">
        <v>122</v>
      </c>
      <c r="B18" s="13" t="s">
        <v>498</v>
      </c>
      <c r="C18" s="10"/>
      <c r="D18" s="11"/>
      <c r="E18" s="12"/>
      <c r="F18" s="12"/>
      <c r="G18" s="48"/>
    </row>
    <row r="19" spans="1:7" ht="35" customHeight="1" x14ac:dyDescent="0.35">
      <c r="A19" s="49" t="s">
        <v>121</v>
      </c>
      <c r="B19" s="17" t="s">
        <v>120</v>
      </c>
      <c r="C19" s="20" t="s">
        <v>50</v>
      </c>
      <c r="D19" s="19"/>
      <c r="E19" s="12"/>
      <c r="F19" s="12"/>
      <c r="G19" s="48">
        <f t="shared" ref="G19:G31" si="2">SUM(E19*D19)+(F19*D19)</f>
        <v>0</v>
      </c>
    </row>
    <row r="20" spans="1:7" ht="46.5" x14ac:dyDescent="0.35">
      <c r="A20" s="49" t="s">
        <v>119</v>
      </c>
      <c r="B20" s="21" t="s">
        <v>118</v>
      </c>
      <c r="C20" s="20" t="s">
        <v>50</v>
      </c>
      <c r="D20" s="19"/>
      <c r="E20" s="12"/>
      <c r="F20" s="12"/>
      <c r="G20" s="48">
        <f t="shared" si="2"/>
        <v>0</v>
      </c>
    </row>
    <row r="21" spans="1:7" ht="46.5" x14ac:dyDescent="0.35">
      <c r="A21" s="49" t="s">
        <v>117</v>
      </c>
      <c r="B21" s="17" t="s">
        <v>62</v>
      </c>
      <c r="C21" s="18" t="s">
        <v>50</v>
      </c>
      <c r="D21" s="19"/>
      <c r="E21" s="12"/>
      <c r="F21" s="12"/>
      <c r="G21" s="48">
        <f t="shared" si="2"/>
        <v>0</v>
      </c>
    </row>
    <row r="22" spans="1:7" ht="46.5" x14ac:dyDescent="0.35">
      <c r="A22" s="49" t="s">
        <v>116</v>
      </c>
      <c r="B22" s="21" t="s">
        <v>501</v>
      </c>
      <c r="C22" s="18" t="s">
        <v>50</v>
      </c>
      <c r="D22" s="19"/>
      <c r="E22" s="12"/>
      <c r="F22" s="12"/>
      <c r="G22" s="48">
        <f t="shared" si="2"/>
        <v>0</v>
      </c>
    </row>
    <row r="23" spans="1:7" ht="46.5" x14ac:dyDescent="0.35">
      <c r="A23" s="49" t="s">
        <v>115</v>
      </c>
      <c r="B23" s="21" t="s">
        <v>78</v>
      </c>
      <c r="C23" s="18" t="s">
        <v>50</v>
      </c>
      <c r="D23" s="19"/>
      <c r="E23" s="12"/>
      <c r="F23" s="12"/>
      <c r="G23" s="48">
        <f t="shared" si="2"/>
        <v>0</v>
      </c>
    </row>
    <row r="24" spans="1:7" ht="31" x14ac:dyDescent="0.35">
      <c r="A24" s="49" t="s">
        <v>114</v>
      </c>
      <c r="B24" s="17" t="s">
        <v>76</v>
      </c>
      <c r="C24" s="18" t="s">
        <v>50</v>
      </c>
      <c r="D24" s="19"/>
      <c r="E24" s="12"/>
      <c r="F24" s="12"/>
      <c r="G24" s="48">
        <f t="shared" si="2"/>
        <v>0</v>
      </c>
    </row>
    <row r="25" spans="1:7" ht="46.5" x14ac:dyDescent="0.35">
      <c r="A25" s="49" t="s">
        <v>113</v>
      </c>
      <c r="B25" s="17" t="s">
        <v>112</v>
      </c>
      <c r="C25" s="18" t="s">
        <v>50</v>
      </c>
      <c r="D25" s="19"/>
      <c r="E25" s="12"/>
      <c r="F25" s="12"/>
      <c r="G25" s="48">
        <f t="shared" si="2"/>
        <v>0</v>
      </c>
    </row>
    <row r="26" spans="1:7" ht="46.5" x14ac:dyDescent="0.35">
      <c r="A26" s="49" t="s">
        <v>111</v>
      </c>
      <c r="B26" s="17" t="s">
        <v>110</v>
      </c>
      <c r="C26" s="18" t="s">
        <v>50</v>
      </c>
      <c r="D26" s="19"/>
      <c r="E26" s="12"/>
      <c r="F26" s="12"/>
      <c r="G26" s="48">
        <f t="shared" si="2"/>
        <v>0</v>
      </c>
    </row>
    <row r="27" spans="1:7" ht="46.5" x14ac:dyDescent="0.35">
      <c r="A27" s="49" t="s">
        <v>109</v>
      </c>
      <c r="B27" s="17" t="s">
        <v>108</v>
      </c>
      <c r="C27" s="18" t="s">
        <v>50</v>
      </c>
      <c r="D27" s="19"/>
      <c r="E27" s="12"/>
      <c r="F27" s="12"/>
      <c r="G27" s="48">
        <f t="shared" si="2"/>
        <v>0</v>
      </c>
    </row>
    <row r="28" spans="1:7" ht="31" x14ac:dyDescent="0.35">
      <c r="A28" s="49" t="s">
        <v>107</v>
      </c>
      <c r="B28" s="17" t="s">
        <v>69</v>
      </c>
      <c r="C28" s="18" t="s">
        <v>50</v>
      </c>
      <c r="D28" s="19"/>
      <c r="E28" s="12"/>
      <c r="F28" s="12"/>
      <c r="G28" s="48">
        <f t="shared" si="2"/>
        <v>0</v>
      </c>
    </row>
    <row r="29" spans="1:7" ht="31" x14ac:dyDescent="0.35">
      <c r="A29" s="49" t="s">
        <v>106</v>
      </c>
      <c r="B29" s="17" t="s">
        <v>105</v>
      </c>
      <c r="C29" s="18" t="s">
        <v>50</v>
      </c>
      <c r="D29" s="19"/>
      <c r="E29" s="12"/>
      <c r="F29" s="12"/>
      <c r="G29" s="48">
        <f t="shared" si="2"/>
        <v>0</v>
      </c>
    </row>
    <row r="30" spans="1:7" x14ac:dyDescent="0.35">
      <c r="A30" s="49" t="s">
        <v>104</v>
      </c>
      <c r="B30" s="16" t="s">
        <v>489</v>
      </c>
      <c r="C30" s="18" t="s">
        <v>50</v>
      </c>
      <c r="D30" s="19"/>
      <c r="E30" s="12"/>
      <c r="F30" s="12"/>
      <c r="G30" s="48">
        <f t="shared" si="2"/>
        <v>0</v>
      </c>
    </row>
    <row r="31" spans="1:7" x14ac:dyDescent="0.35">
      <c r="A31" s="49" t="s">
        <v>488</v>
      </c>
      <c r="B31" s="16" t="s">
        <v>49</v>
      </c>
      <c r="C31" s="18" t="s">
        <v>0</v>
      </c>
      <c r="D31" s="19"/>
      <c r="E31" s="12"/>
      <c r="F31" s="12"/>
      <c r="G31" s="48">
        <f t="shared" si="2"/>
        <v>0</v>
      </c>
    </row>
    <row r="32" spans="1:7" x14ac:dyDescent="0.35">
      <c r="A32" s="49"/>
      <c r="B32" s="16"/>
      <c r="C32" s="18"/>
      <c r="D32" s="19"/>
      <c r="E32" s="12"/>
      <c r="F32" s="12"/>
      <c r="G32" s="48"/>
    </row>
    <row r="33" spans="1:7" x14ac:dyDescent="0.35">
      <c r="A33" s="47" t="s">
        <v>103</v>
      </c>
      <c r="B33" s="13" t="s">
        <v>499</v>
      </c>
      <c r="C33" s="10"/>
      <c r="D33" s="11"/>
      <c r="E33" s="12"/>
      <c r="F33" s="12"/>
      <c r="G33" s="48"/>
    </row>
    <row r="34" spans="1:7" ht="46.5" x14ac:dyDescent="0.35">
      <c r="A34" s="49" t="s">
        <v>102</v>
      </c>
      <c r="B34" s="17" t="s">
        <v>502</v>
      </c>
      <c r="C34" s="18" t="s">
        <v>50</v>
      </c>
      <c r="D34" s="19"/>
      <c r="E34" s="12"/>
      <c r="F34" s="12"/>
      <c r="G34" s="48">
        <f t="shared" ref="G34:G42" si="3">SUM(E34*D34)+(F34*D34)</f>
        <v>0</v>
      </c>
    </row>
    <row r="35" spans="1:7" s="8" customFormat="1" x14ac:dyDescent="0.35">
      <c r="A35" s="49" t="s">
        <v>101</v>
      </c>
      <c r="B35" s="22" t="s">
        <v>100</v>
      </c>
      <c r="C35" s="15" t="s">
        <v>52</v>
      </c>
      <c r="D35" s="19"/>
      <c r="E35" s="23"/>
      <c r="F35" s="12"/>
      <c r="G35" s="48">
        <f t="shared" si="3"/>
        <v>0</v>
      </c>
    </row>
    <row r="36" spans="1:7" s="8" customFormat="1" x14ac:dyDescent="0.35">
      <c r="A36" s="49" t="s">
        <v>99</v>
      </c>
      <c r="B36" s="22" t="s">
        <v>98</v>
      </c>
      <c r="C36" s="15" t="s">
        <v>97</v>
      </c>
      <c r="D36" s="19"/>
      <c r="E36" s="23"/>
      <c r="F36" s="12"/>
      <c r="G36" s="48">
        <f t="shared" si="3"/>
        <v>0</v>
      </c>
    </row>
    <row r="37" spans="1:7" s="8" customFormat="1" ht="46.5" x14ac:dyDescent="0.35">
      <c r="A37" s="49" t="s">
        <v>54</v>
      </c>
      <c r="B37" s="22" t="s">
        <v>53</v>
      </c>
      <c r="C37" s="15" t="s">
        <v>52</v>
      </c>
      <c r="D37" s="19"/>
      <c r="E37" s="23"/>
      <c r="F37" s="12"/>
      <c r="G37" s="48">
        <f t="shared" si="3"/>
        <v>0</v>
      </c>
    </row>
    <row r="38" spans="1:7" ht="54.5" customHeight="1" x14ac:dyDescent="0.35">
      <c r="A38" s="49" t="s">
        <v>96</v>
      </c>
      <c r="B38" s="17" t="s">
        <v>57</v>
      </c>
      <c r="C38" s="18" t="s">
        <v>50</v>
      </c>
      <c r="D38" s="19"/>
      <c r="E38" s="12"/>
      <c r="F38" s="12"/>
      <c r="G38" s="48">
        <f t="shared" si="3"/>
        <v>0</v>
      </c>
    </row>
    <row r="39" spans="1:7" ht="62" x14ac:dyDescent="0.35">
      <c r="A39" s="49" t="s">
        <v>95</v>
      </c>
      <c r="B39" s="17" t="s">
        <v>56</v>
      </c>
      <c r="C39" s="18" t="s">
        <v>50</v>
      </c>
      <c r="D39" s="19"/>
      <c r="E39" s="12"/>
      <c r="F39" s="12"/>
      <c r="G39" s="48">
        <f t="shared" si="3"/>
        <v>0</v>
      </c>
    </row>
    <row r="40" spans="1:7" ht="62" x14ac:dyDescent="0.35">
      <c r="A40" s="49" t="s">
        <v>94</v>
      </c>
      <c r="B40" s="17" t="s">
        <v>55</v>
      </c>
      <c r="C40" s="18" t="s">
        <v>50</v>
      </c>
      <c r="D40" s="19"/>
      <c r="E40" s="12"/>
      <c r="F40" s="12"/>
      <c r="G40" s="48">
        <f t="shared" si="3"/>
        <v>0</v>
      </c>
    </row>
    <row r="41" spans="1:7" x14ac:dyDescent="0.35">
      <c r="A41" s="49" t="s">
        <v>93</v>
      </c>
      <c r="B41" s="16" t="s">
        <v>482</v>
      </c>
      <c r="C41" s="18" t="s">
        <v>50</v>
      </c>
      <c r="D41" s="19"/>
      <c r="E41" s="12"/>
      <c r="F41" s="12"/>
      <c r="G41" s="48">
        <f t="shared" si="3"/>
        <v>0</v>
      </c>
    </row>
    <row r="42" spans="1:7" x14ac:dyDescent="0.35">
      <c r="A42" s="49" t="s">
        <v>92</v>
      </c>
      <c r="B42" s="16" t="s">
        <v>49</v>
      </c>
      <c r="C42" s="18" t="s">
        <v>0</v>
      </c>
      <c r="D42" s="19"/>
      <c r="E42" s="12"/>
      <c r="F42" s="12"/>
      <c r="G42" s="48">
        <f t="shared" si="3"/>
        <v>0</v>
      </c>
    </row>
    <row r="43" spans="1:7" x14ac:dyDescent="0.35">
      <c r="A43" s="47" t="s">
        <v>91</v>
      </c>
      <c r="B43" s="13" t="s">
        <v>480</v>
      </c>
      <c r="C43" s="10"/>
      <c r="D43" s="11"/>
      <c r="E43" s="12"/>
      <c r="F43" s="12"/>
      <c r="G43" s="48" t="str">
        <f t="shared" ref="G43" si="4">IF(AND(D43=0,C43&lt;&gt;""),"Rate Only",IF(C43="","",$D43*(E43+F43)))</f>
        <v/>
      </c>
    </row>
    <row r="44" spans="1:7" ht="62" x14ac:dyDescent="0.35">
      <c r="A44" s="49" t="s">
        <v>90</v>
      </c>
      <c r="B44" s="17" t="s">
        <v>481</v>
      </c>
      <c r="C44" s="20" t="s">
        <v>50</v>
      </c>
      <c r="D44" s="19"/>
      <c r="E44" s="12"/>
      <c r="F44" s="12"/>
      <c r="G44" s="48">
        <f t="shared" ref="G44:G46" si="5">SUM(E44*D44)+(F44*D44)</f>
        <v>0</v>
      </c>
    </row>
    <row r="45" spans="1:7" x14ac:dyDescent="0.35">
      <c r="A45" s="49" t="s">
        <v>89</v>
      </c>
      <c r="B45" s="21" t="s">
        <v>88</v>
      </c>
      <c r="C45" s="20" t="s">
        <v>50</v>
      </c>
      <c r="D45" s="19"/>
      <c r="E45" s="12"/>
      <c r="F45" s="12"/>
      <c r="G45" s="48">
        <f t="shared" si="5"/>
        <v>0</v>
      </c>
    </row>
    <row r="46" spans="1:7" ht="31.5" thickBot="1" x14ac:dyDescent="0.4">
      <c r="A46" s="49" t="s">
        <v>87</v>
      </c>
      <c r="B46" s="17" t="s">
        <v>483</v>
      </c>
      <c r="C46" s="18" t="s">
        <v>52</v>
      </c>
      <c r="D46" s="19"/>
      <c r="E46" s="12"/>
      <c r="F46" s="12"/>
      <c r="G46" s="48">
        <f t="shared" si="5"/>
        <v>0</v>
      </c>
    </row>
    <row r="47" spans="1:7" s="68" customFormat="1" ht="26.5" customHeight="1" x14ac:dyDescent="0.35">
      <c r="A47" s="315" t="s">
        <v>86</v>
      </c>
      <c r="B47" s="316"/>
      <c r="C47" s="316"/>
      <c r="D47" s="316"/>
      <c r="E47" s="66"/>
      <c r="F47" s="66"/>
      <c r="G47" s="67">
        <f>SUM(G6:G46)</f>
        <v>0</v>
      </c>
    </row>
    <row r="48" spans="1:7" s="68" customFormat="1" ht="26.5" customHeight="1" thickBot="1" x14ac:dyDescent="0.4">
      <c r="A48" s="317" t="s">
        <v>85</v>
      </c>
      <c r="B48" s="318"/>
      <c r="C48" s="318"/>
      <c r="D48" s="318"/>
      <c r="E48" s="69"/>
      <c r="F48" s="69"/>
      <c r="G48" s="70">
        <f>G47</f>
        <v>0</v>
      </c>
    </row>
    <row r="49" spans="1:7" s="8" customFormat="1" ht="15.75" customHeight="1" x14ac:dyDescent="0.35">
      <c r="A49" s="60"/>
      <c r="B49" s="61"/>
      <c r="C49" s="62"/>
      <c r="D49" s="63"/>
      <c r="E49" s="64"/>
      <c r="F49" s="64"/>
      <c r="G49" s="65"/>
    </row>
    <row r="50" spans="1:7" x14ac:dyDescent="0.35">
      <c r="A50" s="51"/>
      <c r="B50" s="31"/>
      <c r="C50" s="26"/>
      <c r="D50" s="27"/>
      <c r="E50" s="28"/>
      <c r="F50" s="28"/>
      <c r="G50" s="52" t="str">
        <f t="shared" ref="G50:G61" si="6">IF(AND(D50=0,C50&lt;&gt;""),"Rate Only",IF(C50="","",$D50*(E50+F50)))</f>
        <v/>
      </c>
    </row>
    <row r="51" spans="1:7" ht="46.5" x14ac:dyDescent="0.35">
      <c r="A51" s="51" t="s">
        <v>84</v>
      </c>
      <c r="B51" s="17" t="s">
        <v>83</v>
      </c>
      <c r="C51" s="32" t="s">
        <v>50</v>
      </c>
      <c r="D51" s="33"/>
      <c r="E51" s="28"/>
      <c r="F51" s="28"/>
      <c r="G51" s="48">
        <f t="shared" ref="G51:G57" si="7">SUM(E51*D51)+(F51*D51)</f>
        <v>0</v>
      </c>
    </row>
    <row r="52" spans="1:7" ht="46.5" x14ac:dyDescent="0.35">
      <c r="A52" s="51" t="s">
        <v>82</v>
      </c>
      <c r="B52" s="34" t="s">
        <v>505</v>
      </c>
      <c r="C52" s="32" t="s">
        <v>50</v>
      </c>
      <c r="D52" s="33"/>
      <c r="E52" s="28"/>
      <c r="F52" s="28"/>
      <c r="G52" s="48">
        <f t="shared" si="7"/>
        <v>0</v>
      </c>
    </row>
    <row r="53" spans="1:7" ht="62" x14ac:dyDescent="0.35">
      <c r="A53" s="51" t="s">
        <v>81</v>
      </c>
      <c r="B53" s="34" t="s">
        <v>80</v>
      </c>
      <c r="C53" s="32" t="s">
        <v>50</v>
      </c>
      <c r="D53" s="33"/>
      <c r="E53" s="28"/>
      <c r="F53" s="28"/>
      <c r="G53" s="48">
        <f t="shared" si="7"/>
        <v>0</v>
      </c>
    </row>
    <row r="54" spans="1:7" ht="46.5" x14ac:dyDescent="0.35">
      <c r="A54" s="51" t="s">
        <v>79</v>
      </c>
      <c r="B54" s="34" t="s">
        <v>78</v>
      </c>
      <c r="C54" s="32" t="s">
        <v>50</v>
      </c>
      <c r="D54" s="33"/>
      <c r="E54" s="28"/>
      <c r="F54" s="28"/>
      <c r="G54" s="48">
        <f t="shared" si="7"/>
        <v>0</v>
      </c>
    </row>
    <row r="55" spans="1:7" ht="31" x14ac:dyDescent="0.35">
      <c r="A55" s="51" t="s">
        <v>77</v>
      </c>
      <c r="B55" s="25" t="s">
        <v>76</v>
      </c>
      <c r="C55" s="32" t="s">
        <v>50</v>
      </c>
      <c r="D55" s="33"/>
      <c r="E55" s="28"/>
      <c r="F55" s="28"/>
      <c r="G55" s="48">
        <f t="shared" si="7"/>
        <v>0</v>
      </c>
    </row>
    <row r="56" spans="1:7" ht="31" x14ac:dyDescent="0.35">
      <c r="A56" s="51" t="s">
        <v>75</v>
      </c>
      <c r="B56" s="25" t="s">
        <v>74</v>
      </c>
      <c r="C56" s="32" t="s">
        <v>50</v>
      </c>
      <c r="D56" s="33"/>
      <c r="E56" s="28"/>
      <c r="F56" s="28"/>
      <c r="G56" s="48">
        <f t="shared" si="7"/>
        <v>0</v>
      </c>
    </row>
    <row r="57" spans="1:7" ht="31" x14ac:dyDescent="0.35">
      <c r="A57" s="51" t="s">
        <v>73</v>
      </c>
      <c r="B57" s="25" t="s">
        <v>72</v>
      </c>
      <c r="C57" s="32" t="s">
        <v>50</v>
      </c>
      <c r="D57" s="33"/>
      <c r="E57" s="28"/>
      <c r="F57" s="28"/>
      <c r="G57" s="48">
        <f t="shared" si="7"/>
        <v>0</v>
      </c>
    </row>
    <row r="58" spans="1:7" ht="46.5" x14ac:dyDescent="0.35">
      <c r="A58" s="51" t="s">
        <v>71</v>
      </c>
      <c r="B58" s="25" t="s">
        <v>475</v>
      </c>
      <c r="C58" s="32" t="s">
        <v>50</v>
      </c>
      <c r="D58" s="33"/>
      <c r="E58" s="28"/>
      <c r="F58" s="28"/>
      <c r="G58" s="48">
        <f t="shared" ref="G58:G59" si="8">SUM(E58*D58)+(F58*D58)</f>
        <v>0</v>
      </c>
    </row>
    <row r="59" spans="1:7" ht="31" x14ac:dyDescent="0.35">
      <c r="A59" s="51" t="s">
        <v>70</v>
      </c>
      <c r="B59" s="25" t="s">
        <v>69</v>
      </c>
      <c r="C59" s="32" t="s">
        <v>50</v>
      </c>
      <c r="D59" s="33"/>
      <c r="E59" s="28"/>
      <c r="F59" s="28"/>
      <c r="G59" s="48">
        <f t="shared" si="8"/>
        <v>0</v>
      </c>
    </row>
    <row r="60" spans="1:7" x14ac:dyDescent="0.35">
      <c r="A60" s="51" t="s">
        <v>68</v>
      </c>
      <c r="B60" s="35" t="s">
        <v>49</v>
      </c>
      <c r="C60" s="32" t="s">
        <v>0</v>
      </c>
      <c r="D60" s="33"/>
      <c r="E60" s="28"/>
      <c r="F60" s="28"/>
      <c r="G60" s="48">
        <f t="shared" ref="G60" si="9">SUM(E60*D60)+(F60*D60)</f>
        <v>0</v>
      </c>
    </row>
    <row r="61" spans="1:7" x14ac:dyDescent="0.35">
      <c r="A61" s="53" t="s">
        <v>67</v>
      </c>
      <c r="B61" s="37" t="s">
        <v>66</v>
      </c>
      <c r="C61" s="26"/>
      <c r="D61" s="27"/>
      <c r="E61" s="28"/>
      <c r="F61" s="28"/>
      <c r="G61" s="52" t="str">
        <f t="shared" si="6"/>
        <v/>
      </c>
    </row>
    <row r="62" spans="1:7" ht="62" x14ac:dyDescent="0.35">
      <c r="A62" s="51" t="s">
        <v>65</v>
      </c>
      <c r="B62" s="25" t="s">
        <v>64</v>
      </c>
      <c r="C62" s="38" t="s">
        <v>50</v>
      </c>
      <c r="D62" s="33"/>
      <c r="E62" s="28"/>
      <c r="F62" s="28"/>
      <c r="G62" s="48">
        <f t="shared" ref="G62:G65" si="10">SUM(E62*D62)+(F62*D62)</f>
        <v>0</v>
      </c>
    </row>
    <row r="63" spans="1:7" ht="46.5" x14ac:dyDescent="0.35">
      <c r="A63" s="51" t="s">
        <v>63</v>
      </c>
      <c r="B63" s="25" t="s">
        <v>62</v>
      </c>
      <c r="C63" s="32" t="s">
        <v>50</v>
      </c>
      <c r="D63" s="33"/>
      <c r="E63" s="28"/>
      <c r="F63" s="28"/>
      <c r="G63" s="48">
        <f t="shared" si="10"/>
        <v>0</v>
      </c>
    </row>
    <row r="64" spans="1:7" x14ac:dyDescent="0.35">
      <c r="A64" s="51" t="s">
        <v>51</v>
      </c>
      <c r="B64" s="39" t="s">
        <v>473</v>
      </c>
      <c r="C64" s="32" t="s">
        <v>50</v>
      </c>
      <c r="D64" s="33"/>
      <c r="E64" s="28"/>
      <c r="F64" s="28"/>
      <c r="G64" s="48">
        <f t="shared" si="10"/>
        <v>0</v>
      </c>
    </row>
    <row r="65" spans="1:7" x14ac:dyDescent="0.35">
      <c r="A65" s="51" t="s">
        <v>60</v>
      </c>
      <c r="B65" s="35" t="s">
        <v>49</v>
      </c>
      <c r="C65" s="32" t="s">
        <v>0</v>
      </c>
      <c r="D65" s="33"/>
      <c r="E65" s="28"/>
      <c r="F65" s="28"/>
      <c r="G65" s="48">
        <f t="shared" si="10"/>
        <v>0</v>
      </c>
    </row>
    <row r="66" spans="1:7" x14ac:dyDescent="0.35">
      <c r="A66" s="53" t="s">
        <v>48</v>
      </c>
      <c r="B66" s="37" t="s">
        <v>61</v>
      </c>
      <c r="C66" s="26"/>
      <c r="D66" s="27"/>
      <c r="E66" s="28"/>
      <c r="F66" s="28"/>
      <c r="G66" s="52"/>
    </row>
    <row r="67" spans="1:7" x14ac:dyDescent="0.35">
      <c r="A67" s="51" t="s">
        <v>60</v>
      </c>
      <c r="B67" s="40" t="s">
        <v>47</v>
      </c>
      <c r="C67" s="32" t="s">
        <v>44</v>
      </c>
      <c r="D67" s="33"/>
      <c r="E67" s="28"/>
      <c r="F67" s="28"/>
      <c r="G67" s="48">
        <f t="shared" ref="G67:G69" si="11">SUM(E67*D67)+(F67*D67)</f>
        <v>0</v>
      </c>
    </row>
    <row r="68" spans="1:7" x14ac:dyDescent="0.35">
      <c r="A68" s="51" t="s">
        <v>59</v>
      </c>
      <c r="B68" s="25" t="s">
        <v>46</v>
      </c>
      <c r="C68" s="32" t="s">
        <v>44</v>
      </c>
      <c r="D68" s="33"/>
      <c r="E68" s="28"/>
      <c r="F68" s="28"/>
      <c r="G68" s="48">
        <f t="shared" si="11"/>
        <v>0</v>
      </c>
    </row>
    <row r="69" spans="1:7" x14ac:dyDescent="0.35">
      <c r="A69" s="51" t="s">
        <v>58</v>
      </c>
      <c r="B69" s="25" t="s">
        <v>45</v>
      </c>
      <c r="C69" s="32" t="s">
        <v>44</v>
      </c>
      <c r="D69" s="33"/>
      <c r="E69" s="28"/>
      <c r="F69" s="28"/>
      <c r="G69" s="48">
        <f t="shared" si="11"/>
        <v>0</v>
      </c>
    </row>
    <row r="70" spans="1:7" ht="20.25" customHeight="1" x14ac:dyDescent="0.35">
      <c r="A70" s="51"/>
      <c r="B70" s="31"/>
      <c r="C70" s="26"/>
      <c r="D70" s="27"/>
      <c r="E70" s="28"/>
      <c r="F70" s="28"/>
      <c r="G70" s="52"/>
    </row>
    <row r="71" spans="1:7" x14ac:dyDescent="0.35">
      <c r="A71" s="53" t="s">
        <v>43</v>
      </c>
      <c r="B71" s="37" t="s">
        <v>42</v>
      </c>
      <c r="C71" s="30" t="s">
        <v>0</v>
      </c>
      <c r="D71" s="33"/>
      <c r="E71" s="28"/>
      <c r="F71" s="28"/>
      <c r="G71" s="48">
        <f t="shared" ref="G71" si="12">SUM(E71*D71)+(F71*D71)</f>
        <v>0</v>
      </c>
    </row>
    <row r="72" spans="1:7" x14ac:dyDescent="0.35">
      <c r="A72" s="51"/>
      <c r="B72" s="25"/>
      <c r="C72" s="26"/>
      <c r="D72" s="27"/>
      <c r="E72" s="28"/>
      <c r="F72" s="28"/>
      <c r="G72" s="52" t="str">
        <f t="shared" ref="G72:G74" si="13">IF(AND(D72=0,C72&lt;&gt;""),"Rate Only",IF(C72="","",$D72*(E72+F72)))</f>
        <v/>
      </c>
    </row>
    <row r="73" spans="1:7" x14ac:dyDescent="0.35">
      <c r="A73" s="53" t="s">
        <v>41</v>
      </c>
      <c r="B73" s="41" t="s">
        <v>40</v>
      </c>
      <c r="C73" s="26"/>
      <c r="D73" s="27"/>
      <c r="E73" s="28"/>
      <c r="F73" s="28"/>
      <c r="G73" s="52" t="str">
        <f t="shared" si="13"/>
        <v/>
      </c>
    </row>
    <row r="74" spans="1:7" ht="16" thickBot="1" x14ac:dyDescent="0.4">
      <c r="A74" s="54"/>
      <c r="B74" s="44"/>
      <c r="C74" s="43"/>
      <c r="D74" s="45"/>
      <c r="E74" s="46"/>
      <c r="F74" s="46"/>
      <c r="G74" s="55" t="str">
        <f t="shared" si="13"/>
        <v/>
      </c>
    </row>
    <row r="75" spans="1:7" ht="27.5" customHeight="1" thickBot="1" x14ac:dyDescent="0.4">
      <c r="A75" s="284" t="s">
        <v>738</v>
      </c>
      <c r="B75" s="285"/>
      <c r="C75" s="285"/>
      <c r="D75" s="285"/>
      <c r="E75" s="285"/>
      <c r="F75" s="285"/>
      <c r="G75" s="87">
        <f>SUM(G48:G74)</f>
        <v>0</v>
      </c>
    </row>
    <row r="77" spans="1:7" s="89" customFormat="1" ht="29.5" customHeight="1" x14ac:dyDescent="0.35">
      <c r="A77" s="174"/>
      <c r="B77" s="259"/>
      <c r="C77" s="260"/>
    </row>
    <row r="78" spans="1:7" s="89" customFormat="1" ht="29.5" customHeight="1" x14ac:dyDescent="0.35">
      <c r="A78" s="174"/>
      <c r="B78" s="1"/>
      <c r="C78" s="93"/>
    </row>
    <row r="79" spans="1:7" s="89" customFormat="1" ht="29.5" customHeight="1" x14ac:dyDescent="0.35">
      <c r="A79" s="174"/>
      <c r="B79" s="259"/>
      <c r="C79" s="260"/>
    </row>
    <row r="80" spans="1:7" s="89" customFormat="1" ht="29.5" customHeight="1" x14ac:dyDescent="0.35">
      <c r="A80" s="174"/>
      <c r="B80" s="1"/>
      <c r="C80" s="93"/>
    </row>
    <row r="81" spans="1:3" s="89" customFormat="1" ht="29.5" customHeight="1" x14ac:dyDescent="0.35">
      <c r="A81" s="174"/>
      <c r="B81" s="259"/>
      <c r="C81" s="261"/>
    </row>
  </sheetData>
  <mergeCells count="13">
    <mergeCell ref="A2:D2"/>
    <mergeCell ref="E1:G2"/>
    <mergeCell ref="A75:F75"/>
    <mergeCell ref="A3:A4"/>
    <mergeCell ref="B3:B4"/>
    <mergeCell ref="C3:C4"/>
    <mergeCell ref="D3:D4"/>
    <mergeCell ref="E3:E4"/>
    <mergeCell ref="F3:F4"/>
    <mergeCell ref="G3:G4"/>
    <mergeCell ref="A47:D47"/>
    <mergeCell ref="A48:D48"/>
    <mergeCell ref="A1:D1"/>
  </mergeCells>
  <phoneticPr fontId="18" type="noConversion"/>
  <pageMargins left="0.25" right="0.25" top="0.75" bottom="0.75" header="0.3" footer="0.3"/>
  <pageSetup paperSize="9" scale="75" firstPageNumber="16" fitToHeight="0" orientation="portrait" r:id="rId1"/>
  <rowBreaks count="3" manualBreakCount="3">
    <brk id="32" max="6" man="1"/>
    <brk id="47" max="6" man="1"/>
    <brk id="60"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pageSetUpPr fitToPage="1"/>
  </sheetPr>
  <dimension ref="A1:G55"/>
  <sheetViews>
    <sheetView view="pageBreakPreview" zoomScale="80" zoomScaleNormal="55" zoomScaleSheetLayoutView="80" zoomScalePageLayoutView="70" workbookViewId="0">
      <pane ySplit="4" topLeftCell="A5" activePane="bottomLeft" state="frozen"/>
      <selection activeCell="H86" sqref="H86"/>
      <selection pane="bottomLeft" activeCell="A50" sqref="A5:XFD50"/>
    </sheetView>
  </sheetViews>
  <sheetFormatPr defaultColWidth="8.81640625" defaultRowHeight="15.5" x14ac:dyDescent="0.35"/>
  <cols>
    <col min="1" max="1" width="9.1796875" style="58" customWidth="1"/>
    <col min="2" max="2" width="67.1796875" style="56" customWidth="1"/>
    <col min="3" max="3" width="9.7265625" style="56" customWidth="1"/>
    <col min="4" max="4" width="7.7265625" style="56" customWidth="1"/>
    <col min="5" max="7" width="14.7265625" style="73" customWidth="1"/>
    <col min="8" max="16384" width="8.81640625" style="56"/>
  </cols>
  <sheetData>
    <row r="1" spans="1:7" ht="25" customHeight="1" x14ac:dyDescent="0.35">
      <c r="A1" s="292" t="str">
        <f>Summary!A1</f>
        <v>Eskom KZN - Security Technology Upgrade</v>
      </c>
      <c r="B1" s="293"/>
      <c r="C1" s="293"/>
      <c r="D1" s="293"/>
      <c r="E1" s="279"/>
      <c r="F1" s="279"/>
      <c r="G1" s="280"/>
    </row>
    <row r="2" spans="1:7" ht="25" customHeight="1" x14ac:dyDescent="0.35">
      <c r="A2" s="295" t="s">
        <v>500</v>
      </c>
      <c r="B2" s="296"/>
      <c r="C2" s="296"/>
      <c r="D2" s="296"/>
      <c r="E2" s="282"/>
      <c r="F2" s="282"/>
      <c r="G2" s="283"/>
    </row>
    <row r="3" spans="1:7" s="7" customFormat="1" x14ac:dyDescent="0.35">
      <c r="A3" s="287" t="s">
        <v>38</v>
      </c>
      <c r="B3" s="288" t="s">
        <v>37</v>
      </c>
      <c r="C3" s="288" t="s">
        <v>36</v>
      </c>
      <c r="D3" s="309" t="s">
        <v>35</v>
      </c>
      <c r="E3" s="291" t="s">
        <v>34</v>
      </c>
      <c r="F3" s="291" t="s">
        <v>33</v>
      </c>
      <c r="G3" s="313" t="s">
        <v>735</v>
      </c>
    </row>
    <row r="4" spans="1:7" s="7" customFormat="1" ht="16" thickBot="1" x14ac:dyDescent="0.4">
      <c r="A4" s="307"/>
      <c r="B4" s="308"/>
      <c r="C4" s="308"/>
      <c r="D4" s="310"/>
      <c r="E4" s="324"/>
      <c r="F4" s="324"/>
      <c r="G4" s="314"/>
    </row>
    <row r="5" spans="1:7" s="219" customFormat="1" ht="34" customHeight="1" x14ac:dyDescent="0.35">
      <c r="A5" s="214"/>
      <c r="B5" s="215" t="s">
        <v>729</v>
      </c>
      <c r="C5" s="215"/>
      <c r="D5" s="216"/>
      <c r="E5" s="217"/>
      <c r="F5" s="217"/>
      <c r="G5" s="218"/>
    </row>
    <row r="6" spans="1:7" x14ac:dyDescent="0.35">
      <c r="A6" s="3" t="s">
        <v>190</v>
      </c>
      <c r="B6" s="79" t="s">
        <v>189</v>
      </c>
      <c r="C6" s="80"/>
      <c r="D6" s="63"/>
      <c r="E6" s="64"/>
      <c r="F6" s="64"/>
      <c r="G6" s="81" t="str">
        <f t="shared" ref="G6:G45" si="0">IF(AND(D6=0,C6&lt;&gt;""),"Rate Only",IF(C6="","",$D6*(E6+F6)))</f>
        <v/>
      </c>
    </row>
    <row r="7" spans="1:7" x14ac:dyDescent="0.35">
      <c r="A7" s="51"/>
      <c r="B7" s="31"/>
      <c r="C7" s="26"/>
      <c r="D7" s="27"/>
      <c r="E7" s="28"/>
      <c r="F7" s="28"/>
      <c r="G7" s="52" t="str">
        <f t="shared" si="0"/>
        <v/>
      </c>
    </row>
    <row r="8" spans="1:7" x14ac:dyDescent="0.35">
      <c r="A8" s="53" t="s">
        <v>188</v>
      </c>
      <c r="B8" s="41" t="s">
        <v>187</v>
      </c>
      <c r="C8" s="30"/>
      <c r="D8" s="27"/>
      <c r="E8" s="28"/>
      <c r="F8" s="28"/>
      <c r="G8" s="52" t="str">
        <f t="shared" si="0"/>
        <v/>
      </c>
    </row>
    <row r="9" spans="1:7" ht="31" x14ac:dyDescent="0.35">
      <c r="A9" s="51" t="s">
        <v>186</v>
      </c>
      <c r="B9" s="35" t="s">
        <v>506</v>
      </c>
      <c r="C9" s="30" t="s">
        <v>52</v>
      </c>
      <c r="D9" s="27"/>
      <c r="E9" s="28"/>
      <c r="F9" s="28"/>
      <c r="G9" s="48">
        <f t="shared" ref="G9:G12" si="1">SUM(E9*D9)+(F9*D9)</f>
        <v>0</v>
      </c>
    </row>
    <row r="10" spans="1:7" x14ac:dyDescent="0.35">
      <c r="A10" s="51" t="s">
        <v>185</v>
      </c>
      <c r="B10" s="35" t="s">
        <v>184</v>
      </c>
      <c r="C10" s="30" t="s">
        <v>52</v>
      </c>
      <c r="D10" s="27"/>
      <c r="E10" s="28"/>
      <c r="F10" s="28"/>
      <c r="G10" s="48">
        <f t="shared" si="1"/>
        <v>0</v>
      </c>
    </row>
    <row r="11" spans="1:7" ht="31" x14ac:dyDescent="0.35">
      <c r="A11" s="51" t="s">
        <v>183</v>
      </c>
      <c r="B11" s="35" t="s">
        <v>182</v>
      </c>
      <c r="C11" s="30" t="s">
        <v>52</v>
      </c>
      <c r="D11" s="27"/>
      <c r="E11" s="28"/>
      <c r="F11" s="28"/>
      <c r="G11" s="48">
        <f t="shared" si="1"/>
        <v>0</v>
      </c>
    </row>
    <row r="12" spans="1:7" x14ac:dyDescent="0.35">
      <c r="A12" s="51" t="s">
        <v>181</v>
      </c>
      <c r="B12" s="35" t="s">
        <v>49</v>
      </c>
      <c r="C12" s="30" t="s">
        <v>0</v>
      </c>
      <c r="D12" s="27"/>
      <c r="E12" s="28"/>
      <c r="F12" s="28"/>
      <c r="G12" s="48">
        <f t="shared" si="1"/>
        <v>0</v>
      </c>
    </row>
    <row r="13" spans="1:7" ht="17.5" customHeight="1" x14ac:dyDescent="0.35">
      <c r="A13" s="51"/>
      <c r="B13" s="31"/>
      <c r="C13" s="26"/>
      <c r="D13" s="27"/>
      <c r="E13" s="28"/>
      <c r="F13" s="28"/>
      <c r="G13" s="52" t="str">
        <f t="shared" si="0"/>
        <v/>
      </c>
    </row>
    <row r="14" spans="1:7" ht="17.5" customHeight="1" x14ac:dyDescent="0.35">
      <c r="A14" s="53" t="s">
        <v>180</v>
      </c>
      <c r="B14" s="37" t="s">
        <v>179</v>
      </c>
      <c r="C14" s="36"/>
      <c r="D14" s="96"/>
      <c r="E14" s="28"/>
      <c r="F14" s="28"/>
      <c r="G14" s="52" t="str">
        <f t="shared" si="0"/>
        <v/>
      </c>
    </row>
    <row r="15" spans="1:7" ht="17.5" customHeight="1" x14ac:dyDescent="0.35">
      <c r="A15" s="51" t="s">
        <v>178</v>
      </c>
      <c r="B15" s="97" t="s">
        <v>177</v>
      </c>
      <c r="C15" s="30" t="s">
        <v>52</v>
      </c>
      <c r="D15" s="33"/>
      <c r="E15" s="28"/>
      <c r="F15" s="28"/>
      <c r="G15" s="48">
        <f t="shared" ref="G15:G20" si="2">SUM(E15*D15)+(F15*D15)</f>
        <v>0</v>
      </c>
    </row>
    <row r="16" spans="1:7" ht="34.5" customHeight="1" x14ac:dyDescent="0.35">
      <c r="A16" s="51" t="s">
        <v>176</v>
      </c>
      <c r="B16" s="98" t="s">
        <v>508</v>
      </c>
      <c r="C16" s="30" t="s">
        <v>52</v>
      </c>
      <c r="D16" s="33"/>
      <c r="E16" s="28"/>
      <c r="F16" s="28"/>
      <c r="G16" s="48">
        <f t="shared" si="2"/>
        <v>0</v>
      </c>
    </row>
    <row r="17" spans="1:7" ht="17.5" customHeight="1" x14ac:dyDescent="0.35">
      <c r="A17" s="51" t="s">
        <v>175</v>
      </c>
      <c r="B17" s="97" t="s">
        <v>174</v>
      </c>
      <c r="C17" s="30" t="s">
        <v>52</v>
      </c>
      <c r="D17" s="33"/>
      <c r="E17" s="28"/>
      <c r="F17" s="28"/>
      <c r="G17" s="48">
        <f t="shared" si="2"/>
        <v>0</v>
      </c>
    </row>
    <row r="18" spans="1:7" ht="17.5" customHeight="1" x14ac:dyDescent="0.35">
      <c r="A18" s="51" t="s">
        <v>173</v>
      </c>
      <c r="B18" s="97" t="s">
        <v>474</v>
      </c>
      <c r="C18" s="30" t="s">
        <v>52</v>
      </c>
      <c r="D18" s="33"/>
      <c r="E18" s="28"/>
      <c r="F18" s="28"/>
      <c r="G18" s="48">
        <f t="shared" si="2"/>
        <v>0</v>
      </c>
    </row>
    <row r="19" spans="1:7" ht="17.5" customHeight="1" x14ac:dyDescent="0.35">
      <c r="A19" s="51" t="s">
        <v>171</v>
      </c>
      <c r="B19" s="97" t="s">
        <v>172</v>
      </c>
      <c r="C19" s="30" t="s">
        <v>52</v>
      </c>
      <c r="D19" s="33"/>
      <c r="E19" s="28"/>
      <c r="F19" s="28"/>
      <c r="G19" s="48">
        <f t="shared" si="2"/>
        <v>0</v>
      </c>
    </row>
    <row r="20" spans="1:7" ht="17.5" customHeight="1" x14ac:dyDescent="0.35">
      <c r="A20" s="51" t="s">
        <v>170</v>
      </c>
      <c r="B20" s="31" t="s">
        <v>507</v>
      </c>
      <c r="C20" s="30" t="s">
        <v>52</v>
      </c>
      <c r="D20" s="33"/>
      <c r="E20" s="28"/>
      <c r="F20" s="28"/>
      <c r="G20" s="48">
        <f t="shared" si="2"/>
        <v>0</v>
      </c>
    </row>
    <row r="21" spans="1:7" x14ac:dyDescent="0.35">
      <c r="A21" s="51"/>
      <c r="B21" s="35"/>
      <c r="C21" s="30"/>
      <c r="D21" s="33"/>
      <c r="E21" s="28"/>
      <c r="F21" s="28"/>
      <c r="G21" s="52" t="str">
        <f t="shared" si="0"/>
        <v/>
      </c>
    </row>
    <row r="22" spans="1:7" x14ac:dyDescent="0.35">
      <c r="A22" s="51"/>
      <c r="B22" s="35"/>
      <c r="C22" s="30"/>
      <c r="D22" s="33"/>
      <c r="E22" s="28"/>
      <c r="F22" s="28"/>
      <c r="G22" s="52" t="str">
        <f t="shared" si="0"/>
        <v/>
      </c>
    </row>
    <row r="23" spans="1:7" x14ac:dyDescent="0.35">
      <c r="A23" s="53" t="s">
        <v>169</v>
      </c>
      <c r="B23" s="41" t="s">
        <v>168</v>
      </c>
      <c r="C23" s="30"/>
      <c r="D23" s="33"/>
      <c r="E23" s="28"/>
      <c r="F23" s="28"/>
      <c r="G23" s="52" t="str">
        <f t="shared" si="0"/>
        <v/>
      </c>
    </row>
    <row r="24" spans="1:7" ht="31" x14ac:dyDescent="0.35">
      <c r="A24" s="51" t="s">
        <v>167</v>
      </c>
      <c r="B24" s="35" t="s">
        <v>166</v>
      </c>
      <c r="C24" s="30" t="s">
        <v>52</v>
      </c>
      <c r="D24" s="27"/>
      <c r="E24" s="28"/>
      <c r="F24" s="28"/>
      <c r="G24" s="48">
        <f t="shared" ref="G24:G31" si="3">SUM(E24*D24)+(F24*D24)</f>
        <v>0</v>
      </c>
    </row>
    <row r="25" spans="1:7" ht="46.5" x14ac:dyDescent="0.35">
      <c r="A25" s="51" t="s">
        <v>165</v>
      </c>
      <c r="B25" s="35" t="s">
        <v>164</v>
      </c>
      <c r="C25" s="30" t="s">
        <v>52</v>
      </c>
      <c r="D25" s="27"/>
      <c r="E25" s="28"/>
      <c r="F25" s="28"/>
      <c r="G25" s="48">
        <f t="shared" si="3"/>
        <v>0</v>
      </c>
    </row>
    <row r="26" spans="1:7" ht="46.5" x14ac:dyDescent="0.35">
      <c r="A26" s="51" t="s">
        <v>163</v>
      </c>
      <c r="B26" s="34" t="s">
        <v>162</v>
      </c>
      <c r="C26" s="38" t="s">
        <v>50</v>
      </c>
      <c r="D26" s="33"/>
      <c r="E26" s="28"/>
      <c r="F26" s="28"/>
      <c r="G26" s="48">
        <f t="shared" si="3"/>
        <v>0</v>
      </c>
    </row>
    <row r="27" spans="1:7" x14ac:dyDescent="0.35">
      <c r="A27" s="51" t="s">
        <v>161</v>
      </c>
      <c r="B27" s="35" t="s">
        <v>49</v>
      </c>
      <c r="C27" s="30" t="s">
        <v>0</v>
      </c>
      <c r="D27" s="33"/>
      <c r="E27" s="28"/>
      <c r="F27" s="28"/>
      <c r="G27" s="48">
        <f t="shared" si="3"/>
        <v>0</v>
      </c>
    </row>
    <row r="28" spans="1:7" x14ac:dyDescent="0.35">
      <c r="A28" s="51"/>
      <c r="B28" s="99"/>
      <c r="C28" s="30"/>
      <c r="D28" s="33"/>
      <c r="E28" s="28"/>
      <c r="F28" s="28"/>
      <c r="G28" s="48"/>
    </row>
    <row r="29" spans="1:7" x14ac:dyDescent="0.35">
      <c r="A29" s="53" t="s">
        <v>160</v>
      </c>
      <c r="B29" s="41" t="s">
        <v>159</v>
      </c>
      <c r="C29" s="30"/>
      <c r="D29" s="27"/>
      <c r="E29" s="28"/>
      <c r="F29" s="28"/>
      <c r="G29" s="52" t="str">
        <f t="shared" si="0"/>
        <v/>
      </c>
    </row>
    <row r="30" spans="1:7" ht="46.5" x14ac:dyDescent="0.35">
      <c r="A30" s="51" t="s">
        <v>158</v>
      </c>
      <c r="B30" s="35" t="s">
        <v>157</v>
      </c>
      <c r="C30" s="30" t="s">
        <v>52</v>
      </c>
      <c r="D30" s="27"/>
      <c r="E30" s="28"/>
      <c r="F30" s="28"/>
      <c r="G30" s="48">
        <f t="shared" si="3"/>
        <v>0</v>
      </c>
    </row>
    <row r="31" spans="1:7" x14ac:dyDescent="0.35">
      <c r="A31" s="51" t="s">
        <v>156</v>
      </c>
      <c r="B31" s="35" t="s">
        <v>49</v>
      </c>
      <c r="C31" s="30" t="s">
        <v>0</v>
      </c>
      <c r="D31" s="33"/>
      <c r="E31" s="28"/>
      <c r="F31" s="28"/>
      <c r="G31" s="48">
        <f t="shared" si="3"/>
        <v>0</v>
      </c>
    </row>
    <row r="32" spans="1:7" x14ac:dyDescent="0.35">
      <c r="A32" s="51"/>
      <c r="B32" s="35"/>
      <c r="C32" s="30"/>
      <c r="D32" s="27"/>
      <c r="E32" s="28"/>
      <c r="F32" s="28"/>
      <c r="G32" s="52" t="str">
        <f t="shared" si="0"/>
        <v/>
      </c>
    </row>
    <row r="33" spans="1:7" x14ac:dyDescent="0.35">
      <c r="A33" s="53" t="s">
        <v>155</v>
      </c>
      <c r="B33" s="41" t="s">
        <v>154</v>
      </c>
      <c r="C33" s="30"/>
      <c r="D33" s="27"/>
      <c r="E33" s="28"/>
      <c r="F33" s="28"/>
      <c r="G33" s="52" t="str">
        <f t="shared" si="0"/>
        <v/>
      </c>
    </row>
    <row r="34" spans="1:7" ht="46.5" x14ac:dyDescent="0.35">
      <c r="A34" s="51" t="s">
        <v>153</v>
      </c>
      <c r="B34" s="35" t="s">
        <v>490</v>
      </c>
      <c r="C34" s="30" t="s">
        <v>52</v>
      </c>
      <c r="D34" s="27"/>
      <c r="E34" s="28"/>
      <c r="F34" s="28"/>
      <c r="G34" s="48">
        <f t="shared" ref="G34:G43" si="4">SUM(E34*D34)+(F34*D34)</f>
        <v>0</v>
      </c>
    </row>
    <row r="35" spans="1:7" ht="31" x14ac:dyDescent="0.35">
      <c r="A35" s="51" t="s">
        <v>151</v>
      </c>
      <c r="B35" s="35" t="s">
        <v>152</v>
      </c>
      <c r="C35" s="30" t="s">
        <v>52</v>
      </c>
      <c r="D35" s="27"/>
      <c r="E35" s="28"/>
      <c r="F35" s="28"/>
      <c r="G35" s="48">
        <f t="shared" si="4"/>
        <v>0</v>
      </c>
    </row>
    <row r="36" spans="1:7" x14ac:dyDescent="0.35">
      <c r="A36" s="51" t="s">
        <v>149</v>
      </c>
      <c r="B36" s="35" t="s">
        <v>504</v>
      </c>
      <c r="C36" s="30" t="s">
        <v>52</v>
      </c>
      <c r="D36" s="27"/>
      <c r="E36" s="28"/>
      <c r="F36" s="28"/>
      <c r="G36" s="48">
        <f t="shared" si="4"/>
        <v>0</v>
      </c>
    </row>
    <row r="37" spans="1:7" x14ac:dyDescent="0.35">
      <c r="A37" s="51" t="s">
        <v>491</v>
      </c>
      <c r="B37" s="35" t="s">
        <v>150</v>
      </c>
      <c r="C37" s="30" t="s">
        <v>52</v>
      </c>
      <c r="D37" s="27"/>
      <c r="E37" s="28"/>
      <c r="F37" s="28"/>
      <c r="G37" s="48">
        <f t="shared" si="4"/>
        <v>0</v>
      </c>
    </row>
    <row r="38" spans="1:7" x14ac:dyDescent="0.35">
      <c r="A38" s="51" t="s">
        <v>492</v>
      </c>
      <c r="B38" s="35" t="s">
        <v>495</v>
      </c>
      <c r="C38" s="30" t="s">
        <v>52</v>
      </c>
      <c r="D38" s="27"/>
      <c r="E38" s="28"/>
      <c r="F38" s="28"/>
      <c r="G38" s="48">
        <f t="shared" si="4"/>
        <v>0</v>
      </c>
    </row>
    <row r="39" spans="1:7" x14ac:dyDescent="0.35">
      <c r="A39" s="51" t="s">
        <v>493</v>
      </c>
      <c r="B39" s="35" t="s">
        <v>496</v>
      </c>
      <c r="C39" s="30" t="s">
        <v>52</v>
      </c>
      <c r="D39" s="27"/>
      <c r="E39" s="28"/>
      <c r="F39" s="28"/>
      <c r="G39" s="48">
        <f t="shared" si="4"/>
        <v>0</v>
      </c>
    </row>
    <row r="40" spans="1:7" x14ac:dyDescent="0.35">
      <c r="A40" s="51" t="s">
        <v>494</v>
      </c>
      <c r="B40" s="35" t="s">
        <v>503</v>
      </c>
      <c r="C40" s="30" t="s">
        <v>52</v>
      </c>
      <c r="D40" s="27"/>
      <c r="E40" s="28"/>
      <c r="F40" s="28"/>
      <c r="G40" s="48">
        <f t="shared" si="4"/>
        <v>0</v>
      </c>
    </row>
    <row r="41" spans="1:7" x14ac:dyDescent="0.35">
      <c r="A41" s="51" t="s">
        <v>497</v>
      </c>
      <c r="B41" s="35" t="s">
        <v>49</v>
      </c>
      <c r="C41" s="30" t="s">
        <v>0</v>
      </c>
      <c r="D41" s="27"/>
      <c r="E41" s="28"/>
      <c r="F41" s="28"/>
      <c r="G41" s="48">
        <f t="shared" si="4"/>
        <v>0</v>
      </c>
    </row>
    <row r="42" spans="1:7" x14ac:dyDescent="0.35">
      <c r="A42" s="51"/>
      <c r="B42" s="100"/>
      <c r="C42" s="30"/>
      <c r="D42" s="33"/>
      <c r="E42" s="28"/>
      <c r="F42" s="28"/>
      <c r="G42" s="48"/>
    </row>
    <row r="43" spans="1:7" x14ac:dyDescent="0.35">
      <c r="A43" s="53" t="s">
        <v>148</v>
      </c>
      <c r="B43" s="37" t="s">
        <v>42</v>
      </c>
      <c r="C43" s="30" t="s">
        <v>0</v>
      </c>
      <c r="D43" s="33"/>
      <c r="E43" s="28"/>
      <c r="F43" s="28"/>
      <c r="G43" s="48">
        <f t="shared" si="4"/>
        <v>0</v>
      </c>
    </row>
    <row r="44" spans="1:7" x14ac:dyDescent="0.35">
      <c r="A44" s="51"/>
      <c r="B44" s="25"/>
      <c r="C44" s="26"/>
      <c r="D44" s="27"/>
      <c r="E44" s="28"/>
      <c r="F44" s="28"/>
      <c r="G44" s="52" t="str">
        <f t="shared" si="0"/>
        <v/>
      </c>
    </row>
    <row r="45" spans="1:7" x14ac:dyDescent="0.35">
      <c r="A45" s="53" t="s">
        <v>147</v>
      </c>
      <c r="B45" s="41" t="s">
        <v>40</v>
      </c>
      <c r="C45" s="26"/>
      <c r="D45" s="27"/>
      <c r="E45" s="28"/>
      <c r="F45" s="28"/>
      <c r="G45" s="52" t="str">
        <f t="shared" si="0"/>
        <v/>
      </c>
    </row>
    <row r="46" spans="1:7" x14ac:dyDescent="0.35">
      <c r="A46" s="53"/>
      <c r="B46" s="42"/>
      <c r="C46" s="26"/>
      <c r="D46" s="27"/>
      <c r="E46" s="28"/>
      <c r="F46" s="28"/>
      <c r="G46" s="52"/>
    </row>
    <row r="47" spans="1:7" x14ac:dyDescent="0.35">
      <c r="A47" s="53"/>
      <c r="B47" s="42"/>
      <c r="C47" s="26"/>
      <c r="D47" s="27"/>
      <c r="E47" s="28"/>
      <c r="F47" s="28"/>
      <c r="G47" s="52"/>
    </row>
    <row r="48" spans="1:7" ht="16" thickBot="1" x14ac:dyDescent="0.4">
      <c r="A48" s="54"/>
      <c r="B48" s="85"/>
      <c r="C48" s="43"/>
      <c r="D48" s="45"/>
      <c r="E48" s="46"/>
      <c r="F48" s="46"/>
      <c r="G48" s="55" t="str">
        <f>IF(AND(D48=0,C48&lt;&gt;""),"Rate Only",IF(C48="","",$D48*(E48+F48)))</f>
        <v/>
      </c>
    </row>
    <row r="49" spans="1:7" ht="40" customHeight="1" thickBot="1" x14ac:dyDescent="0.4">
      <c r="A49" s="322" t="s">
        <v>738</v>
      </c>
      <c r="B49" s="323"/>
      <c r="C49" s="323"/>
      <c r="D49" s="323"/>
      <c r="E49" s="86"/>
      <c r="F49" s="86"/>
      <c r="G49" s="87">
        <f>SUM(G6:G48)</f>
        <v>0</v>
      </c>
    </row>
    <row r="51" spans="1:7" s="89" customFormat="1" ht="29.5" customHeight="1" x14ac:dyDescent="0.35">
      <c r="A51" s="174"/>
      <c r="B51" s="259"/>
      <c r="C51" s="260"/>
    </row>
    <row r="52" spans="1:7" s="89" customFormat="1" ht="29.5" customHeight="1" x14ac:dyDescent="0.35">
      <c r="A52" s="174"/>
      <c r="B52" s="1"/>
      <c r="C52" s="93"/>
    </row>
    <row r="53" spans="1:7" s="89" customFormat="1" ht="29.5" customHeight="1" x14ac:dyDescent="0.35">
      <c r="A53" s="174"/>
      <c r="B53" s="259"/>
      <c r="C53" s="260"/>
    </row>
    <row r="54" spans="1:7" s="89" customFormat="1" ht="29.5" customHeight="1" x14ac:dyDescent="0.35">
      <c r="A54" s="174"/>
      <c r="B54" s="1"/>
      <c r="C54" s="93"/>
    </row>
    <row r="55" spans="1:7" s="89" customFormat="1" ht="29.5" customHeight="1" x14ac:dyDescent="0.35">
      <c r="A55" s="174"/>
      <c r="B55" s="259"/>
      <c r="C55" s="261"/>
    </row>
  </sheetData>
  <mergeCells count="11">
    <mergeCell ref="A1:D1"/>
    <mergeCell ref="A2:D2"/>
    <mergeCell ref="E1:G2"/>
    <mergeCell ref="A49:D49"/>
    <mergeCell ref="G3:G4"/>
    <mergeCell ref="A3:A4"/>
    <mergeCell ref="B3:B4"/>
    <mergeCell ref="C3:C4"/>
    <mergeCell ref="D3:D4"/>
    <mergeCell ref="E3:E4"/>
    <mergeCell ref="F3:F4"/>
  </mergeCells>
  <phoneticPr fontId="18" type="noConversion"/>
  <pageMargins left="0.25" right="0.25" top="0.75" bottom="0.75" header="0.3" footer="0.3"/>
  <pageSetup paperSize="9" scale="71" firstPageNumber="16" fitToHeight="0" orientation="portrait" r:id="rId1"/>
  <rowBreaks count="1" manualBreakCount="1">
    <brk id="32"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pageSetUpPr fitToPage="1"/>
  </sheetPr>
  <dimension ref="A1:G66"/>
  <sheetViews>
    <sheetView view="pageBreakPreview" zoomScale="80" zoomScaleNormal="55" zoomScaleSheetLayoutView="80" zoomScalePageLayoutView="70" workbookViewId="0">
      <pane ySplit="4" topLeftCell="A54" activePane="bottomLeft" state="frozen"/>
      <selection activeCell="A49" sqref="A49:D49"/>
      <selection pane="bottomLeft" activeCell="J58" sqref="J58"/>
    </sheetView>
  </sheetViews>
  <sheetFormatPr defaultColWidth="8.81640625" defaultRowHeight="15.5" x14ac:dyDescent="0.35"/>
  <cols>
    <col min="1" max="1" width="9.1796875" style="58" customWidth="1"/>
    <col min="2" max="2" width="60.7265625" style="56" customWidth="1"/>
    <col min="3" max="3" width="9.81640625" style="56" customWidth="1"/>
    <col min="4" max="4" width="7.7265625" style="56" customWidth="1"/>
    <col min="5" max="7" width="15" style="73" customWidth="1"/>
    <col min="8" max="16384" width="8.81640625" style="56"/>
  </cols>
  <sheetData>
    <row r="1" spans="1:7" s="72" customFormat="1" ht="24" customHeight="1" x14ac:dyDescent="0.35">
      <c r="A1" s="292" t="str">
        <f>Summary!A1</f>
        <v>Eskom KZN - Security Technology Upgrade</v>
      </c>
      <c r="B1" s="293"/>
      <c r="C1" s="293"/>
      <c r="D1" s="293"/>
      <c r="E1" s="279"/>
      <c r="F1" s="279"/>
      <c r="G1" s="280"/>
    </row>
    <row r="2" spans="1:7" s="72" customFormat="1" ht="24" customHeight="1" x14ac:dyDescent="0.35">
      <c r="A2" s="295" t="s">
        <v>253</v>
      </c>
      <c r="B2" s="296"/>
      <c r="C2" s="296"/>
      <c r="D2" s="296"/>
      <c r="E2" s="282"/>
      <c r="F2" s="282"/>
      <c r="G2" s="283"/>
    </row>
    <row r="3" spans="1:7" s="71" customFormat="1" x14ac:dyDescent="0.35">
      <c r="A3" s="287" t="s">
        <v>38</v>
      </c>
      <c r="B3" s="288" t="s">
        <v>37</v>
      </c>
      <c r="C3" s="288" t="s">
        <v>36</v>
      </c>
      <c r="D3" s="309" t="s">
        <v>35</v>
      </c>
      <c r="E3" s="291" t="s">
        <v>34</v>
      </c>
      <c r="F3" s="291" t="s">
        <v>33</v>
      </c>
      <c r="G3" s="313" t="s">
        <v>735</v>
      </c>
    </row>
    <row r="4" spans="1:7" s="71" customFormat="1" ht="16" thickBot="1" x14ac:dyDescent="0.4">
      <c r="A4" s="287"/>
      <c r="B4" s="288"/>
      <c r="C4" s="288"/>
      <c r="D4" s="309"/>
      <c r="E4" s="291"/>
      <c r="F4" s="291"/>
      <c r="G4" s="314"/>
    </row>
    <row r="5" spans="1:7" s="219" customFormat="1" ht="34" customHeight="1" x14ac:dyDescent="0.35">
      <c r="A5" s="214"/>
      <c r="B5" s="215" t="s">
        <v>729</v>
      </c>
      <c r="C5" s="215"/>
      <c r="D5" s="216"/>
      <c r="E5" s="217"/>
      <c r="F5" s="217"/>
      <c r="G5" s="218"/>
    </row>
    <row r="6" spans="1:7" x14ac:dyDescent="0.35">
      <c r="A6" s="53" t="s">
        <v>252</v>
      </c>
      <c r="B6" s="37" t="s">
        <v>251</v>
      </c>
      <c r="C6" s="36"/>
      <c r="D6" s="96"/>
      <c r="E6" s="28"/>
      <c r="F6" s="28"/>
      <c r="G6" s="52" t="str">
        <f t="shared" ref="G6:G9" si="0">IF(AND(D6=0,C6&lt;&gt;""),"Rate Only",IF(C6="","",$D6*(E6+F6)))</f>
        <v/>
      </c>
    </row>
    <row r="7" spans="1:7" x14ac:dyDescent="0.35">
      <c r="A7" s="51"/>
      <c r="B7" s="37"/>
      <c r="C7" s="36"/>
      <c r="D7" s="96"/>
      <c r="E7" s="28"/>
      <c r="F7" s="28"/>
      <c r="G7" s="52" t="str">
        <f t="shared" si="0"/>
        <v/>
      </c>
    </row>
    <row r="8" spans="1:7" x14ac:dyDescent="0.35">
      <c r="A8" s="53" t="s">
        <v>250</v>
      </c>
      <c r="B8" s="41" t="s">
        <v>249</v>
      </c>
      <c r="C8" s="30"/>
      <c r="D8" s="27"/>
      <c r="E8" s="28"/>
      <c r="F8" s="28"/>
      <c r="G8" s="52" t="str">
        <f t="shared" si="0"/>
        <v/>
      </c>
    </row>
    <row r="9" spans="1:7" x14ac:dyDescent="0.35">
      <c r="A9" s="51"/>
      <c r="B9" s="25"/>
      <c r="C9" s="30"/>
      <c r="D9" s="27"/>
      <c r="E9" s="28"/>
      <c r="F9" s="28"/>
      <c r="G9" s="52" t="str">
        <f t="shared" si="0"/>
        <v/>
      </c>
    </row>
    <row r="10" spans="1:7" ht="31" x14ac:dyDescent="0.35">
      <c r="A10" s="51" t="s">
        <v>248</v>
      </c>
      <c r="B10" s="25" t="s">
        <v>484</v>
      </c>
      <c r="C10" s="30" t="s">
        <v>44</v>
      </c>
      <c r="D10" s="27"/>
      <c r="E10" s="28"/>
      <c r="F10" s="28"/>
      <c r="G10" s="48">
        <f t="shared" ref="G10:G15" si="1">SUM(E10*D10)+(F10*D10)</f>
        <v>0</v>
      </c>
    </row>
    <row r="11" spans="1:7" x14ac:dyDescent="0.35">
      <c r="A11" s="51" t="s">
        <v>247</v>
      </c>
      <c r="B11" s="25" t="s">
        <v>485</v>
      </c>
      <c r="C11" s="30" t="s">
        <v>50</v>
      </c>
      <c r="D11" s="27"/>
      <c r="E11" s="28"/>
      <c r="F11" s="28"/>
      <c r="G11" s="48">
        <f t="shared" si="1"/>
        <v>0</v>
      </c>
    </row>
    <row r="12" spans="1:7" x14ac:dyDescent="0.35">
      <c r="A12" s="51" t="s">
        <v>246</v>
      </c>
      <c r="B12" s="25" t="s">
        <v>237</v>
      </c>
      <c r="C12" s="30" t="s">
        <v>50</v>
      </c>
      <c r="D12" s="27"/>
      <c r="E12" s="28"/>
      <c r="F12" s="28"/>
      <c r="G12" s="48">
        <f t="shared" si="1"/>
        <v>0</v>
      </c>
    </row>
    <row r="13" spans="1:7" x14ac:dyDescent="0.35">
      <c r="A13" s="51" t="s">
        <v>245</v>
      </c>
      <c r="B13" s="25" t="s">
        <v>235</v>
      </c>
      <c r="C13" s="30" t="s">
        <v>50</v>
      </c>
      <c r="D13" s="27"/>
      <c r="E13" s="28"/>
      <c r="F13" s="28"/>
      <c r="G13" s="48">
        <f t="shared" si="1"/>
        <v>0</v>
      </c>
    </row>
    <row r="14" spans="1:7" x14ac:dyDescent="0.35">
      <c r="A14" s="51" t="s">
        <v>244</v>
      </c>
      <c r="B14" s="25" t="s">
        <v>233</v>
      </c>
      <c r="C14" s="30" t="s">
        <v>231</v>
      </c>
      <c r="D14" s="27"/>
      <c r="E14" s="28"/>
      <c r="F14" s="28"/>
      <c r="G14" s="48">
        <f t="shared" si="1"/>
        <v>0</v>
      </c>
    </row>
    <row r="15" spans="1:7" x14ac:dyDescent="0.35">
      <c r="A15" s="51" t="s">
        <v>243</v>
      </c>
      <c r="B15" s="31" t="s">
        <v>194</v>
      </c>
      <c r="C15" s="30" t="s">
        <v>231</v>
      </c>
      <c r="D15" s="33"/>
      <c r="E15" s="28"/>
      <c r="F15" s="28"/>
      <c r="G15" s="48">
        <f t="shared" si="1"/>
        <v>0</v>
      </c>
    </row>
    <row r="16" spans="1:7" x14ac:dyDescent="0.35">
      <c r="A16" s="51"/>
      <c r="B16" s="37"/>
      <c r="C16" s="36"/>
      <c r="D16" s="96"/>
      <c r="E16" s="28"/>
      <c r="F16" s="28"/>
      <c r="G16" s="52"/>
    </row>
    <row r="17" spans="1:7" ht="31" x14ac:dyDescent="0.35">
      <c r="A17" s="53" t="s">
        <v>242</v>
      </c>
      <c r="B17" s="41" t="s">
        <v>241</v>
      </c>
      <c r="C17" s="30"/>
      <c r="D17" s="33"/>
      <c r="E17" s="28"/>
      <c r="F17" s="28"/>
      <c r="G17" s="52"/>
    </row>
    <row r="18" spans="1:7" ht="31" x14ac:dyDescent="0.35">
      <c r="A18" s="51" t="s">
        <v>240</v>
      </c>
      <c r="B18" s="25" t="s">
        <v>487</v>
      </c>
      <c r="C18" s="30" t="s">
        <v>44</v>
      </c>
      <c r="D18" s="27"/>
      <c r="E18" s="28"/>
      <c r="F18" s="28"/>
      <c r="G18" s="48">
        <f t="shared" ref="G18:G23" si="2">SUM(E18*D18)+(F18*D18)</f>
        <v>0</v>
      </c>
    </row>
    <row r="19" spans="1:7" x14ac:dyDescent="0.35">
      <c r="A19" s="51" t="s">
        <v>239</v>
      </c>
      <c r="B19" s="25" t="s">
        <v>486</v>
      </c>
      <c r="C19" s="30" t="s">
        <v>50</v>
      </c>
      <c r="D19" s="27"/>
      <c r="E19" s="28"/>
      <c r="F19" s="28"/>
      <c r="G19" s="48">
        <f t="shared" si="2"/>
        <v>0</v>
      </c>
    </row>
    <row r="20" spans="1:7" x14ac:dyDescent="0.35">
      <c r="A20" s="51" t="s">
        <v>238</v>
      </c>
      <c r="B20" s="25" t="s">
        <v>237</v>
      </c>
      <c r="C20" s="30" t="s">
        <v>50</v>
      </c>
      <c r="D20" s="27"/>
      <c r="E20" s="28"/>
      <c r="F20" s="28"/>
      <c r="G20" s="48">
        <f t="shared" si="2"/>
        <v>0</v>
      </c>
    </row>
    <row r="21" spans="1:7" x14ac:dyDescent="0.35">
      <c r="A21" s="51" t="s">
        <v>236</v>
      </c>
      <c r="B21" s="25" t="s">
        <v>235</v>
      </c>
      <c r="C21" s="30" t="s">
        <v>50</v>
      </c>
      <c r="D21" s="27"/>
      <c r="E21" s="28"/>
      <c r="F21" s="28"/>
      <c r="G21" s="48">
        <f t="shared" si="2"/>
        <v>0</v>
      </c>
    </row>
    <row r="22" spans="1:7" x14ac:dyDescent="0.35">
      <c r="A22" s="51" t="s">
        <v>234</v>
      </c>
      <c r="B22" s="25" t="s">
        <v>233</v>
      </c>
      <c r="C22" s="30" t="s">
        <v>231</v>
      </c>
      <c r="D22" s="27"/>
      <c r="E22" s="28"/>
      <c r="F22" s="28"/>
      <c r="G22" s="48">
        <f t="shared" si="2"/>
        <v>0</v>
      </c>
    </row>
    <row r="23" spans="1:7" x14ac:dyDescent="0.35">
      <c r="A23" s="51" t="s">
        <v>232</v>
      </c>
      <c r="B23" s="31" t="s">
        <v>194</v>
      </c>
      <c r="C23" s="30" t="s">
        <v>231</v>
      </c>
      <c r="D23" s="33"/>
      <c r="E23" s="28"/>
      <c r="F23" s="28"/>
      <c r="G23" s="48">
        <f t="shared" si="2"/>
        <v>0</v>
      </c>
    </row>
    <row r="24" spans="1:7" x14ac:dyDescent="0.35">
      <c r="A24" s="51"/>
      <c r="B24" s="37"/>
      <c r="C24" s="36"/>
      <c r="D24" s="96"/>
      <c r="E24" s="28"/>
      <c r="F24" s="28"/>
      <c r="G24" s="52" t="str">
        <f t="shared" ref="G24:G37" si="3">IF(AND(D24=0,C24&lt;&gt;""),"Rate Only",IF(C24="","",$D24*(E24+F24)))</f>
        <v/>
      </c>
    </row>
    <row r="25" spans="1:7" x14ac:dyDescent="0.35">
      <c r="A25" s="53" t="s">
        <v>230</v>
      </c>
      <c r="B25" s="37" t="s">
        <v>229</v>
      </c>
      <c r="C25" s="36"/>
      <c r="D25" s="96"/>
      <c r="E25" s="28"/>
      <c r="F25" s="28"/>
      <c r="G25" s="52" t="str">
        <f t="shared" si="3"/>
        <v/>
      </c>
    </row>
    <row r="26" spans="1:7" x14ac:dyDescent="0.35">
      <c r="A26" s="51"/>
      <c r="B26" s="37"/>
      <c r="C26" s="36"/>
      <c r="D26" s="96"/>
      <c r="E26" s="28"/>
      <c r="F26" s="28"/>
      <c r="G26" s="52" t="str">
        <f t="shared" si="3"/>
        <v/>
      </c>
    </row>
    <row r="27" spans="1:7" x14ac:dyDescent="0.35">
      <c r="A27" s="53" t="s">
        <v>228</v>
      </c>
      <c r="B27" s="101" t="s">
        <v>227</v>
      </c>
      <c r="C27" s="36"/>
      <c r="D27" s="96"/>
      <c r="E27" s="28"/>
      <c r="F27" s="28"/>
      <c r="G27" s="52" t="str">
        <f t="shared" si="3"/>
        <v/>
      </c>
    </row>
    <row r="28" spans="1:7" x14ac:dyDescent="0.35">
      <c r="A28" s="51"/>
      <c r="B28" s="37"/>
      <c r="C28" s="36"/>
      <c r="D28" s="96"/>
      <c r="E28" s="28"/>
      <c r="F28" s="28"/>
      <c r="G28" s="52" t="str">
        <f t="shared" si="3"/>
        <v/>
      </c>
    </row>
    <row r="29" spans="1:7" x14ac:dyDescent="0.35">
      <c r="A29" s="51" t="s">
        <v>226</v>
      </c>
      <c r="B29" s="25" t="s">
        <v>225</v>
      </c>
      <c r="C29" s="30" t="s">
        <v>50</v>
      </c>
      <c r="D29" s="33"/>
      <c r="E29" s="28"/>
      <c r="F29" s="28"/>
      <c r="G29" s="48">
        <f t="shared" ref="G29:G33" si="4">SUM(E29*D29)+(F29*D29)</f>
        <v>0</v>
      </c>
    </row>
    <row r="30" spans="1:7" x14ac:dyDescent="0.35">
      <c r="A30" s="51" t="s">
        <v>224</v>
      </c>
      <c r="B30" s="99" t="s">
        <v>223</v>
      </c>
      <c r="C30" s="30" t="s">
        <v>50</v>
      </c>
      <c r="D30" s="33"/>
      <c r="E30" s="28"/>
      <c r="F30" s="28"/>
      <c r="G30" s="48">
        <f t="shared" si="4"/>
        <v>0</v>
      </c>
    </row>
    <row r="31" spans="1:7" ht="31" x14ac:dyDescent="0.35">
      <c r="A31" s="51" t="s">
        <v>222</v>
      </c>
      <c r="B31" s="25" t="s">
        <v>221</v>
      </c>
      <c r="C31" s="30" t="s">
        <v>50</v>
      </c>
      <c r="D31" s="33"/>
      <c r="E31" s="28"/>
      <c r="F31" s="28"/>
      <c r="G31" s="48">
        <f t="shared" si="4"/>
        <v>0</v>
      </c>
    </row>
    <row r="32" spans="1:7" x14ac:dyDescent="0.35">
      <c r="A32" s="51" t="s">
        <v>220</v>
      </c>
      <c r="B32" s="99" t="s">
        <v>219</v>
      </c>
      <c r="C32" s="30" t="s">
        <v>44</v>
      </c>
      <c r="D32" s="33"/>
      <c r="E32" s="28"/>
      <c r="F32" s="28"/>
      <c r="G32" s="48">
        <f t="shared" si="4"/>
        <v>0</v>
      </c>
    </row>
    <row r="33" spans="1:7" x14ac:dyDescent="0.35">
      <c r="A33" s="51" t="s">
        <v>218</v>
      </c>
      <c r="B33" s="31" t="s">
        <v>194</v>
      </c>
      <c r="C33" s="30" t="s">
        <v>0</v>
      </c>
      <c r="D33" s="33"/>
      <c r="E33" s="28"/>
      <c r="F33" s="28"/>
      <c r="G33" s="48">
        <f t="shared" si="4"/>
        <v>0</v>
      </c>
    </row>
    <row r="34" spans="1:7" x14ac:dyDescent="0.35">
      <c r="A34" s="51"/>
      <c r="B34" s="31"/>
      <c r="C34" s="30"/>
      <c r="D34" s="33"/>
      <c r="E34" s="28"/>
      <c r="F34" s="28"/>
      <c r="G34" s="52" t="str">
        <f t="shared" si="3"/>
        <v/>
      </c>
    </row>
    <row r="35" spans="1:7" x14ac:dyDescent="0.35">
      <c r="A35" s="53" t="s">
        <v>217</v>
      </c>
      <c r="B35" s="37" t="s">
        <v>216</v>
      </c>
      <c r="C35" s="36"/>
      <c r="D35" s="96"/>
      <c r="E35" s="28"/>
      <c r="F35" s="28"/>
      <c r="G35" s="52" t="str">
        <f t="shared" si="3"/>
        <v/>
      </c>
    </row>
    <row r="36" spans="1:7" x14ac:dyDescent="0.35">
      <c r="A36" s="51"/>
      <c r="B36" s="37"/>
      <c r="C36" s="36"/>
      <c r="D36" s="96"/>
      <c r="E36" s="28"/>
      <c r="F36" s="28"/>
      <c r="G36" s="52" t="str">
        <f t="shared" si="3"/>
        <v/>
      </c>
    </row>
    <row r="37" spans="1:7" x14ac:dyDescent="0.35">
      <c r="A37" s="53" t="s">
        <v>215</v>
      </c>
      <c r="B37" s="101" t="s">
        <v>214</v>
      </c>
      <c r="C37" s="36"/>
      <c r="D37" s="96"/>
      <c r="E37" s="28"/>
      <c r="F37" s="28"/>
      <c r="G37" s="52" t="str">
        <f t="shared" si="3"/>
        <v/>
      </c>
    </row>
    <row r="38" spans="1:7" s="7" customFormat="1" ht="66" customHeight="1" x14ac:dyDescent="0.35">
      <c r="A38" s="51" t="s">
        <v>213</v>
      </c>
      <c r="B38" s="100" t="s">
        <v>476</v>
      </c>
      <c r="C38" s="30" t="s">
        <v>50</v>
      </c>
      <c r="D38" s="27"/>
      <c r="E38" s="28"/>
      <c r="F38" s="28"/>
      <c r="G38" s="48">
        <f t="shared" ref="G38:G46" si="5">SUM(E38*D38)+(F38*D38)</f>
        <v>0</v>
      </c>
    </row>
    <row r="39" spans="1:7" s="7" customFormat="1" x14ac:dyDescent="0.35">
      <c r="A39" s="51" t="s">
        <v>212</v>
      </c>
      <c r="B39" s="29" t="s">
        <v>211</v>
      </c>
      <c r="C39" s="30" t="s">
        <v>50</v>
      </c>
      <c r="D39" s="27"/>
      <c r="E39" s="28"/>
      <c r="F39" s="28"/>
      <c r="G39" s="48">
        <f t="shared" si="5"/>
        <v>0</v>
      </c>
    </row>
    <row r="40" spans="1:7" s="7" customFormat="1" x14ac:dyDescent="0.35">
      <c r="A40" s="51" t="s">
        <v>210</v>
      </c>
      <c r="B40" s="99" t="s">
        <v>209</v>
      </c>
      <c r="C40" s="30" t="s">
        <v>50</v>
      </c>
      <c r="D40" s="27"/>
      <c r="E40" s="28"/>
      <c r="F40" s="28"/>
      <c r="G40" s="48">
        <f t="shared" si="5"/>
        <v>0</v>
      </c>
    </row>
    <row r="41" spans="1:7" s="7" customFormat="1" x14ac:dyDescent="0.35">
      <c r="A41" s="51" t="s">
        <v>208</v>
      </c>
      <c r="B41" s="25" t="s">
        <v>207</v>
      </c>
      <c r="C41" s="30" t="s">
        <v>50</v>
      </c>
      <c r="D41" s="27"/>
      <c r="E41" s="28"/>
      <c r="F41" s="28"/>
      <c r="G41" s="48">
        <f t="shared" si="5"/>
        <v>0</v>
      </c>
    </row>
    <row r="42" spans="1:7" s="7" customFormat="1" x14ac:dyDescent="0.35">
      <c r="A42" s="51" t="s">
        <v>206</v>
      </c>
      <c r="B42" s="31" t="s">
        <v>194</v>
      </c>
      <c r="C42" s="26" t="s">
        <v>0</v>
      </c>
      <c r="D42" s="27"/>
      <c r="E42" s="28"/>
      <c r="F42" s="28"/>
      <c r="G42" s="48">
        <f t="shared" si="5"/>
        <v>0</v>
      </c>
    </row>
    <row r="43" spans="1:7" ht="77.5" x14ac:dyDescent="0.35">
      <c r="A43" s="51" t="s">
        <v>205</v>
      </c>
      <c r="B43" s="100" t="s">
        <v>477</v>
      </c>
      <c r="C43" s="30" t="s">
        <v>50</v>
      </c>
      <c r="D43" s="33"/>
      <c r="E43" s="28"/>
      <c r="F43" s="28"/>
      <c r="G43" s="48">
        <f t="shared" si="5"/>
        <v>0</v>
      </c>
    </row>
    <row r="44" spans="1:7" x14ac:dyDescent="0.35">
      <c r="A44" s="51" t="s">
        <v>204</v>
      </c>
      <c r="B44" s="25" t="s">
        <v>196</v>
      </c>
      <c r="C44" s="30" t="s">
        <v>50</v>
      </c>
      <c r="D44" s="33"/>
      <c r="E44" s="28"/>
      <c r="F44" s="28"/>
      <c r="G44" s="48">
        <f t="shared" si="5"/>
        <v>0</v>
      </c>
    </row>
    <row r="45" spans="1:7" ht="31" x14ac:dyDescent="0.35">
      <c r="A45" s="51" t="s">
        <v>203</v>
      </c>
      <c r="B45" s="25" t="s">
        <v>202</v>
      </c>
      <c r="C45" s="30" t="s">
        <v>50</v>
      </c>
      <c r="D45" s="33"/>
      <c r="E45" s="28"/>
      <c r="F45" s="28"/>
      <c r="G45" s="48">
        <f t="shared" si="5"/>
        <v>0</v>
      </c>
    </row>
    <row r="46" spans="1:7" x14ac:dyDescent="0.35">
      <c r="A46" s="51" t="s">
        <v>201</v>
      </c>
      <c r="B46" s="31" t="s">
        <v>194</v>
      </c>
      <c r="C46" s="30" t="s">
        <v>0</v>
      </c>
      <c r="D46" s="33"/>
      <c r="E46" s="28"/>
      <c r="F46" s="28"/>
      <c r="G46" s="48">
        <f t="shared" si="5"/>
        <v>0</v>
      </c>
    </row>
    <row r="47" spans="1:7" x14ac:dyDescent="0.35">
      <c r="A47" s="51"/>
      <c r="B47" s="42"/>
      <c r="C47" s="26"/>
      <c r="D47" s="27"/>
      <c r="E47" s="28"/>
      <c r="F47" s="28"/>
      <c r="G47" s="52" t="str">
        <f t="shared" ref="G47:G59" si="6">IF(AND(D47=0,C47&lt;&gt;""),"Rate Only",IF(C47="","",$D47*(E47+F47)))</f>
        <v/>
      </c>
    </row>
    <row r="48" spans="1:7" x14ac:dyDescent="0.35">
      <c r="A48" s="53" t="s">
        <v>200</v>
      </c>
      <c r="B48" s="101" t="s">
        <v>199</v>
      </c>
      <c r="C48" s="36"/>
      <c r="D48" s="96"/>
      <c r="E48" s="28"/>
      <c r="F48" s="28"/>
      <c r="G48" s="52" t="str">
        <f t="shared" si="6"/>
        <v/>
      </c>
    </row>
    <row r="49" spans="1:7" ht="62" x14ac:dyDescent="0.35">
      <c r="A49" s="51" t="s">
        <v>198</v>
      </c>
      <c r="B49" s="100" t="s">
        <v>478</v>
      </c>
      <c r="C49" s="30" t="s">
        <v>50</v>
      </c>
      <c r="D49" s="33"/>
      <c r="E49" s="28"/>
      <c r="F49" s="28"/>
      <c r="G49" s="48">
        <f t="shared" ref="G49:G51" si="7">SUM(E49*D49)+(F49*D49)</f>
        <v>0</v>
      </c>
    </row>
    <row r="50" spans="1:7" x14ac:dyDescent="0.35">
      <c r="A50" s="51" t="s">
        <v>197</v>
      </c>
      <c r="B50" s="25" t="s">
        <v>196</v>
      </c>
      <c r="C50" s="30" t="s">
        <v>50</v>
      </c>
      <c r="D50" s="33"/>
      <c r="E50" s="28"/>
      <c r="F50" s="28"/>
      <c r="G50" s="48">
        <f t="shared" si="7"/>
        <v>0</v>
      </c>
    </row>
    <row r="51" spans="1:7" x14ac:dyDescent="0.35">
      <c r="A51" s="51" t="s">
        <v>195</v>
      </c>
      <c r="B51" s="31" t="s">
        <v>194</v>
      </c>
      <c r="C51" s="30" t="s">
        <v>0</v>
      </c>
      <c r="D51" s="33"/>
      <c r="E51" s="28"/>
      <c r="F51" s="28"/>
      <c r="G51" s="48">
        <f t="shared" si="7"/>
        <v>0</v>
      </c>
    </row>
    <row r="52" spans="1:7" x14ac:dyDescent="0.35">
      <c r="A52" s="51"/>
      <c r="B52" s="42"/>
      <c r="C52" s="26"/>
      <c r="D52" s="27"/>
      <c r="E52" s="28"/>
      <c r="F52" s="28"/>
      <c r="G52" s="48"/>
    </row>
    <row r="53" spans="1:7" x14ac:dyDescent="0.35">
      <c r="A53" s="53" t="s">
        <v>193</v>
      </c>
      <c r="B53" s="37" t="s">
        <v>42</v>
      </c>
      <c r="C53" s="30" t="s">
        <v>0</v>
      </c>
      <c r="D53" s="33"/>
      <c r="E53" s="28"/>
      <c r="F53" s="28"/>
      <c r="G53" s="48">
        <f t="shared" ref="G53" si="8">SUM(E53*D53)+(F53*D53)</f>
        <v>0</v>
      </c>
    </row>
    <row r="54" spans="1:7" x14ac:dyDescent="0.35">
      <c r="A54" s="51"/>
      <c r="B54" s="25"/>
      <c r="C54" s="26"/>
      <c r="D54" s="27"/>
      <c r="E54" s="28"/>
      <c r="F54" s="28"/>
      <c r="G54" s="52" t="str">
        <f t="shared" si="6"/>
        <v/>
      </c>
    </row>
    <row r="55" spans="1:7" x14ac:dyDescent="0.35">
      <c r="A55" s="53" t="s">
        <v>192</v>
      </c>
      <c r="B55" s="41" t="s">
        <v>40</v>
      </c>
      <c r="C55" s="26"/>
      <c r="D55" s="27"/>
      <c r="E55" s="28"/>
      <c r="F55" s="28"/>
      <c r="G55" s="52" t="str">
        <f t="shared" si="6"/>
        <v/>
      </c>
    </row>
    <row r="56" spans="1:7" x14ac:dyDescent="0.35">
      <c r="A56" s="51"/>
      <c r="B56" s="42"/>
      <c r="C56" s="26"/>
      <c r="D56" s="27"/>
      <c r="E56" s="28"/>
      <c r="F56" s="28"/>
      <c r="G56" s="52" t="str">
        <f t="shared" si="6"/>
        <v/>
      </c>
    </row>
    <row r="57" spans="1:7" x14ac:dyDescent="0.35">
      <c r="A57" s="51"/>
      <c r="B57" s="42"/>
      <c r="C57" s="26"/>
      <c r="D57" s="27"/>
      <c r="E57" s="28"/>
      <c r="F57" s="28"/>
      <c r="G57" s="52" t="str">
        <f t="shared" si="6"/>
        <v/>
      </c>
    </row>
    <row r="58" spans="1:7" x14ac:dyDescent="0.35">
      <c r="A58" s="51"/>
      <c r="B58" s="42"/>
      <c r="C58" s="26"/>
      <c r="D58" s="27"/>
      <c r="E58" s="28"/>
      <c r="F58" s="28"/>
      <c r="G58" s="52" t="str">
        <f t="shared" si="6"/>
        <v/>
      </c>
    </row>
    <row r="59" spans="1:7" ht="16" thickBot="1" x14ac:dyDescent="0.4">
      <c r="A59" s="54"/>
      <c r="B59" s="85"/>
      <c r="C59" s="43"/>
      <c r="D59" s="45"/>
      <c r="E59" s="46"/>
      <c r="F59" s="46"/>
      <c r="G59" s="55" t="str">
        <f t="shared" si="6"/>
        <v/>
      </c>
    </row>
    <row r="60" spans="1:7" ht="39.5" customHeight="1" thickBot="1" x14ac:dyDescent="0.4">
      <c r="A60" s="322" t="s">
        <v>738</v>
      </c>
      <c r="B60" s="323"/>
      <c r="C60" s="323"/>
      <c r="D60" s="323"/>
      <c r="E60" s="86"/>
      <c r="F60" s="86"/>
      <c r="G60" s="87">
        <f>SUM(G6:G59)</f>
        <v>0</v>
      </c>
    </row>
    <row r="62" spans="1:7" s="89" customFormat="1" ht="29.5" customHeight="1" x14ac:dyDescent="0.35">
      <c r="A62" s="174"/>
      <c r="B62" s="259"/>
      <c r="C62" s="260"/>
    </row>
    <row r="63" spans="1:7" s="89" customFormat="1" ht="29.5" customHeight="1" x14ac:dyDescent="0.35">
      <c r="A63" s="174"/>
      <c r="B63" s="1"/>
      <c r="C63" s="93"/>
    </row>
    <row r="64" spans="1:7" s="89" customFormat="1" ht="29.5" customHeight="1" x14ac:dyDescent="0.35">
      <c r="A64" s="174"/>
      <c r="B64" s="259"/>
      <c r="C64" s="260"/>
    </row>
    <row r="65" spans="1:3" s="89" customFormat="1" ht="29.5" customHeight="1" x14ac:dyDescent="0.35">
      <c r="A65" s="174"/>
      <c r="B65" s="1"/>
      <c r="C65" s="93"/>
    </row>
    <row r="66" spans="1:3" s="89" customFormat="1" ht="29.5" customHeight="1" x14ac:dyDescent="0.35">
      <c r="A66" s="174"/>
      <c r="B66" s="259"/>
      <c r="C66" s="261"/>
    </row>
  </sheetData>
  <mergeCells count="11">
    <mergeCell ref="A1:D1"/>
    <mergeCell ref="A2:D2"/>
    <mergeCell ref="E1:G2"/>
    <mergeCell ref="A60:D60"/>
    <mergeCell ref="G3:G4"/>
    <mergeCell ref="A3:A4"/>
    <mergeCell ref="B3:B4"/>
    <mergeCell ref="C3:C4"/>
    <mergeCell ref="D3:D4"/>
    <mergeCell ref="E3:E4"/>
    <mergeCell ref="F3:F4"/>
  </mergeCells>
  <pageMargins left="0.25" right="0.25" top="0.75" bottom="0.75" header="0.3" footer="0.3"/>
  <pageSetup paperSize="9" scale="74" firstPageNumber="16" fitToHeight="0" orientation="portrait" r:id="rId1"/>
  <rowBreaks count="1" manualBreakCount="1">
    <brk id="46"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T72"/>
  <sheetViews>
    <sheetView showRuler="0" view="pageBreakPreview" zoomScale="80" zoomScaleNormal="80" zoomScaleSheetLayoutView="80" zoomScalePageLayoutView="80" workbookViewId="0">
      <pane ySplit="3" topLeftCell="A4" activePane="bottomLeft" state="frozen"/>
      <selection activeCell="A49" sqref="A49:D49"/>
      <selection pane="bottomLeft" activeCell="H65" sqref="H65"/>
    </sheetView>
  </sheetViews>
  <sheetFormatPr defaultColWidth="8.81640625" defaultRowHeight="15.5" x14ac:dyDescent="0.35"/>
  <cols>
    <col min="1" max="1" width="7.1796875" style="157" customWidth="1"/>
    <col min="2" max="2" width="60.81640625" style="163" customWidth="1"/>
    <col min="3" max="3" width="9.26953125" style="158" customWidth="1"/>
    <col min="4" max="4" width="8.54296875" style="158" customWidth="1"/>
    <col min="5" max="7" width="14.7265625" style="159" customWidth="1"/>
    <col min="8" max="8" width="23.1796875" style="121" customWidth="1"/>
    <col min="9" max="32" width="8.81640625" style="121"/>
    <col min="33" max="16384" width="8.81640625" style="120"/>
  </cols>
  <sheetData>
    <row r="1" spans="1:46" ht="30" customHeight="1" x14ac:dyDescent="0.35">
      <c r="A1" s="329" t="str">
        <f>'1. Contract Admin '!A1</f>
        <v>Eskom KZN - Security Technology Upgrade</v>
      </c>
      <c r="B1" s="325"/>
      <c r="C1" s="325"/>
      <c r="D1" s="325"/>
      <c r="E1" s="325"/>
      <c r="F1" s="325"/>
      <c r="G1" s="326"/>
    </row>
    <row r="2" spans="1:46" ht="30" customHeight="1" x14ac:dyDescent="0.35">
      <c r="A2" s="330" t="s">
        <v>520</v>
      </c>
      <c r="B2" s="331"/>
      <c r="C2" s="331"/>
      <c r="D2" s="331"/>
      <c r="E2" s="327"/>
      <c r="F2" s="327"/>
      <c r="G2" s="328"/>
    </row>
    <row r="3" spans="1:46" s="128" customFormat="1" ht="27" customHeight="1" thickBot="1" x14ac:dyDescent="0.4">
      <c r="A3" s="122" t="s">
        <v>513</v>
      </c>
      <c r="B3" s="123" t="s">
        <v>37</v>
      </c>
      <c r="C3" s="123" t="s">
        <v>36</v>
      </c>
      <c r="D3" s="124" t="s">
        <v>35</v>
      </c>
      <c r="E3" s="125" t="s">
        <v>34</v>
      </c>
      <c r="F3" s="125" t="s">
        <v>33</v>
      </c>
      <c r="G3" s="126" t="s">
        <v>735</v>
      </c>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row>
    <row r="4" spans="1:46" s="219" customFormat="1" ht="34" customHeight="1" x14ac:dyDescent="0.35">
      <c r="A4" s="214"/>
      <c r="B4" s="215" t="s">
        <v>729</v>
      </c>
      <c r="C4" s="215"/>
      <c r="D4" s="216"/>
      <c r="E4" s="217"/>
      <c r="F4" s="217"/>
      <c r="G4" s="218"/>
    </row>
    <row r="5" spans="1:46" s="135" customFormat="1" x14ac:dyDescent="0.35">
      <c r="A5" s="129"/>
      <c r="B5" s="160"/>
      <c r="C5" s="130"/>
      <c r="D5" s="131"/>
      <c r="E5" s="132"/>
      <c r="F5" s="132"/>
      <c r="G5" s="133"/>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row>
    <row r="6" spans="1:46" s="156" customFormat="1" x14ac:dyDescent="0.35">
      <c r="A6" s="136">
        <v>5</v>
      </c>
      <c r="B6" s="161" t="s">
        <v>426</v>
      </c>
      <c r="C6" s="137"/>
      <c r="D6" s="138"/>
      <c r="E6" s="132"/>
      <c r="F6" s="132"/>
      <c r="G6" s="133"/>
      <c r="H6" s="155"/>
      <c r="I6" s="155"/>
      <c r="J6" s="155"/>
      <c r="K6" s="155"/>
      <c r="L6" s="155"/>
      <c r="M6" s="155"/>
      <c r="N6" s="155"/>
      <c r="O6" s="155"/>
      <c r="P6" s="155"/>
      <c r="Q6" s="155"/>
      <c r="R6" s="155"/>
      <c r="S6" s="155"/>
      <c r="T6" s="155"/>
      <c r="U6" s="155"/>
      <c r="V6" s="155"/>
      <c r="W6" s="155"/>
      <c r="X6" s="155"/>
      <c r="Y6" s="155"/>
      <c r="Z6" s="155"/>
      <c r="AA6" s="155"/>
      <c r="AB6" s="155"/>
      <c r="AC6" s="155"/>
      <c r="AD6" s="155"/>
      <c r="AE6" s="155"/>
      <c r="AF6" s="155"/>
    </row>
    <row r="7" spans="1:46" ht="31" x14ac:dyDescent="0.35">
      <c r="A7" s="139" t="s">
        <v>259</v>
      </c>
      <c r="B7" s="142" t="s">
        <v>425</v>
      </c>
      <c r="C7" s="140" t="s">
        <v>52</v>
      </c>
      <c r="D7" s="141"/>
      <c r="E7" s="132"/>
      <c r="F7" s="132"/>
      <c r="G7" s="133"/>
    </row>
    <row r="8" spans="1:46" x14ac:dyDescent="0.35">
      <c r="A8" s="139"/>
      <c r="B8" s="142"/>
      <c r="C8" s="140"/>
      <c r="D8" s="141"/>
      <c r="E8" s="132"/>
      <c r="F8" s="132"/>
      <c r="G8" s="133"/>
    </row>
    <row r="9" spans="1:46" x14ac:dyDescent="0.35">
      <c r="A9" s="139" t="s">
        <v>523</v>
      </c>
      <c r="B9" s="142" t="s">
        <v>424</v>
      </c>
      <c r="C9" s="140" t="s">
        <v>52</v>
      </c>
      <c r="D9" s="141"/>
      <c r="E9" s="132"/>
      <c r="F9" s="132"/>
      <c r="G9" s="133"/>
    </row>
    <row r="10" spans="1:46" x14ac:dyDescent="0.35">
      <c r="A10" s="139"/>
      <c r="B10" s="142"/>
      <c r="C10" s="140"/>
      <c r="D10" s="141"/>
      <c r="E10" s="132"/>
      <c r="F10" s="132"/>
      <c r="G10" s="133"/>
    </row>
    <row r="11" spans="1:46" ht="31" x14ac:dyDescent="0.35">
      <c r="A11" s="139" t="s">
        <v>258</v>
      </c>
      <c r="B11" s="142" t="s">
        <v>423</v>
      </c>
      <c r="C11" s="140" t="s">
        <v>52</v>
      </c>
      <c r="D11" s="141"/>
      <c r="E11" s="132"/>
      <c r="F11" s="132"/>
      <c r="G11" s="133"/>
    </row>
    <row r="12" spans="1:46" x14ac:dyDescent="0.35">
      <c r="A12" s="139"/>
      <c r="B12" s="142"/>
      <c r="C12" s="140"/>
      <c r="D12" s="141"/>
      <c r="E12" s="132"/>
      <c r="F12" s="132"/>
      <c r="G12" s="133"/>
    </row>
    <row r="13" spans="1:46" x14ac:dyDescent="0.35">
      <c r="A13" s="139" t="s">
        <v>257</v>
      </c>
      <c r="B13" s="142" t="s">
        <v>422</v>
      </c>
      <c r="C13" s="140" t="s">
        <v>52</v>
      </c>
      <c r="D13" s="141"/>
      <c r="E13" s="132"/>
      <c r="F13" s="132"/>
      <c r="G13" s="133"/>
    </row>
    <row r="14" spans="1:46" x14ac:dyDescent="0.35">
      <c r="A14" s="139"/>
      <c r="B14" s="142"/>
      <c r="C14" s="140"/>
      <c r="D14" s="141"/>
      <c r="E14" s="132"/>
      <c r="F14" s="132"/>
      <c r="G14" s="133"/>
    </row>
    <row r="15" spans="1:46" ht="31" x14ac:dyDescent="0.35">
      <c r="A15" s="139" t="s">
        <v>256</v>
      </c>
      <c r="B15" s="142" t="s">
        <v>421</v>
      </c>
      <c r="C15" s="140" t="s">
        <v>52</v>
      </c>
      <c r="D15" s="141"/>
      <c r="E15" s="132"/>
      <c r="F15" s="132"/>
      <c r="G15" s="133"/>
    </row>
    <row r="16" spans="1:46" x14ac:dyDescent="0.35">
      <c r="A16" s="139"/>
      <c r="B16" s="142"/>
      <c r="C16" s="140"/>
      <c r="D16" s="141"/>
      <c r="E16" s="132"/>
      <c r="F16" s="132"/>
      <c r="G16" s="133"/>
    </row>
    <row r="17" spans="1:7" x14ac:dyDescent="0.35">
      <c r="A17" s="139" t="s">
        <v>254</v>
      </c>
      <c r="B17" s="142" t="s">
        <v>420</v>
      </c>
      <c r="C17" s="140" t="s">
        <v>52</v>
      </c>
      <c r="D17" s="141"/>
      <c r="E17" s="132"/>
      <c r="F17" s="132"/>
      <c r="G17" s="133"/>
    </row>
    <row r="18" spans="1:7" x14ac:dyDescent="0.35">
      <c r="A18" s="139"/>
      <c r="B18" s="142"/>
      <c r="C18" s="140"/>
      <c r="D18" s="141"/>
      <c r="E18" s="132"/>
      <c r="F18" s="132"/>
      <c r="G18" s="133"/>
    </row>
    <row r="19" spans="1:7" ht="28.4" customHeight="1" x14ac:dyDescent="0.35">
      <c r="A19" s="139" t="s">
        <v>524</v>
      </c>
      <c r="B19" s="142" t="s">
        <v>419</v>
      </c>
      <c r="C19" s="140" t="s">
        <v>52</v>
      </c>
      <c r="D19" s="141"/>
      <c r="E19" s="132"/>
      <c r="F19" s="132"/>
      <c r="G19" s="133"/>
    </row>
    <row r="20" spans="1:7" x14ac:dyDescent="0.35">
      <c r="A20" s="143"/>
      <c r="B20" s="142"/>
      <c r="C20" s="140"/>
      <c r="D20" s="141"/>
      <c r="E20" s="132"/>
      <c r="F20" s="132"/>
      <c r="G20" s="133"/>
    </row>
    <row r="21" spans="1:7" ht="13" customHeight="1" x14ac:dyDescent="0.35">
      <c r="A21" s="139" t="s">
        <v>525</v>
      </c>
      <c r="B21" s="142" t="s">
        <v>418</v>
      </c>
      <c r="C21" s="140" t="s">
        <v>52</v>
      </c>
      <c r="D21" s="141"/>
      <c r="E21" s="132"/>
      <c r="F21" s="132"/>
      <c r="G21" s="133"/>
    </row>
    <row r="22" spans="1:7" x14ac:dyDescent="0.35">
      <c r="A22" s="139"/>
      <c r="B22" s="142"/>
      <c r="C22" s="140"/>
      <c r="D22" s="141"/>
      <c r="E22" s="132"/>
      <c r="F22" s="132"/>
      <c r="G22" s="133"/>
    </row>
    <row r="23" spans="1:7" ht="13" customHeight="1" x14ac:dyDescent="0.35">
      <c r="A23" s="139" t="s">
        <v>526</v>
      </c>
      <c r="B23" s="142" t="s">
        <v>417</v>
      </c>
      <c r="C23" s="140" t="s">
        <v>52</v>
      </c>
      <c r="D23" s="141"/>
      <c r="E23" s="132"/>
      <c r="F23" s="132"/>
      <c r="G23" s="133"/>
    </row>
    <row r="24" spans="1:7" x14ac:dyDescent="0.35">
      <c r="A24" s="139"/>
      <c r="B24" s="142"/>
      <c r="C24" s="140"/>
      <c r="D24" s="141"/>
      <c r="E24" s="132"/>
      <c r="F24" s="132"/>
      <c r="G24" s="133"/>
    </row>
    <row r="25" spans="1:7" ht="13" customHeight="1" x14ac:dyDescent="0.35">
      <c r="A25" s="143" t="s">
        <v>527</v>
      </c>
      <c r="B25" s="142" t="s">
        <v>416</v>
      </c>
      <c r="C25" s="140" t="s">
        <v>52</v>
      </c>
      <c r="D25" s="141"/>
      <c r="E25" s="132"/>
      <c r="F25" s="132"/>
      <c r="G25" s="133"/>
    </row>
    <row r="26" spans="1:7" x14ac:dyDescent="0.35">
      <c r="A26" s="143"/>
      <c r="B26" s="142"/>
      <c r="C26" s="140"/>
      <c r="D26" s="141"/>
      <c r="E26" s="132"/>
      <c r="F26" s="132"/>
      <c r="G26" s="133"/>
    </row>
    <row r="27" spans="1:7" ht="13" customHeight="1" x14ac:dyDescent="0.35">
      <c r="A27" s="143" t="s">
        <v>528</v>
      </c>
      <c r="B27" s="142" t="s">
        <v>415</v>
      </c>
      <c r="C27" s="140" t="s">
        <v>52</v>
      </c>
      <c r="D27" s="141"/>
      <c r="E27" s="132"/>
      <c r="F27" s="132"/>
      <c r="G27" s="133"/>
    </row>
    <row r="28" spans="1:7" x14ac:dyDescent="0.35">
      <c r="A28" s="143"/>
      <c r="B28" s="142"/>
      <c r="C28" s="140"/>
      <c r="D28" s="141"/>
      <c r="E28" s="132"/>
      <c r="F28" s="132"/>
      <c r="G28" s="133"/>
    </row>
    <row r="29" spans="1:7" ht="13" customHeight="1" x14ac:dyDescent="0.35">
      <c r="A29" s="143" t="s">
        <v>529</v>
      </c>
      <c r="B29" s="142" t="s">
        <v>414</v>
      </c>
      <c r="C29" s="140" t="s">
        <v>52</v>
      </c>
      <c r="D29" s="141"/>
      <c r="E29" s="132"/>
      <c r="F29" s="132"/>
      <c r="G29" s="133"/>
    </row>
    <row r="30" spans="1:7" x14ac:dyDescent="0.35">
      <c r="A30" s="139"/>
      <c r="B30" s="144"/>
      <c r="C30" s="140"/>
      <c r="D30" s="141"/>
      <c r="E30" s="132"/>
      <c r="F30" s="132"/>
      <c r="G30" s="133"/>
    </row>
    <row r="31" spans="1:7" x14ac:dyDescent="0.35">
      <c r="A31" s="143" t="s">
        <v>530</v>
      </c>
      <c r="B31" s="144" t="s">
        <v>413</v>
      </c>
      <c r="C31" s="140" t="s">
        <v>52</v>
      </c>
      <c r="D31" s="141"/>
      <c r="E31" s="132"/>
      <c r="F31" s="132"/>
      <c r="G31" s="133"/>
    </row>
    <row r="32" spans="1:7" x14ac:dyDescent="0.35">
      <c r="A32" s="143"/>
      <c r="B32" s="144"/>
      <c r="C32" s="140"/>
      <c r="D32" s="141"/>
      <c r="E32" s="132"/>
      <c r="F32" s="132"/>
      <c r="G32" s="133"/>
    </row>
    <row r="33" spans="1:32" x14ac:dyDescent="0.35">
      <c r="A33" s="143" t="s">
        <v>531</v>
      </c>
      <c r="B33" s="144" t="s">
        <v>412</v>
      </c>
      <c r="C33" s="140" t="s">
        <v>52</v>
      </c>
      <c r="D33" s="141"/>
      <c r="E33" s="132"/>
      <c r="F33" s="132"/>
      <c r="G33" s="133"/>
    </row>
    <row r="34" spans="1:32" x14ac:dyDescent="0.35">
      <c r="A34" s="143"/>
      <c r="B34" s="144"/>
      <c r="C34" s="140"/>
      <c r="D34" s="141"/>
      <c r="E34" s="132"/>
      <c r="F34" s="132"/>
      <c r="G34" s="133"/>
    </row>
    <row r="35" spans="1:32" x14ac:dyDescent="0.35">
      <c r="A35" s="143" t="s">
        <v>532</v>
      </c>
      <c r="B35" s="144" t="s">
        <v>411</v>
      </c>
      <c r="C35" s="140" t="s">
        <v>410</v>
      </c>
      <c r="D35" s="141"/>
      <c r="E35" s="132"/>
      <c r="F35" s="132"/>
      <c r="G35" s="133"/>
    </row>
    <row r="36" spans="1:32" x14ac:dyDescent="0.35">
      <c r="A36" s="139"/>
      <c r="B36" s="144"/>
      <c r="C36" s="140"/>
      <c r="D36" s="141"/>
      <c r="E36" s="132"/>
      <c r="F36" s="132"/>
      <c r="G36" s="133"/>
    </row>
    <row r="37" spans="1:32" ht="13" customHeight="1" x14ac:dyDescent="0.35">
      <c r="A37" s="143" t="s">
        <v>533</v>
      </c>
      <c r="B37" s="144" t="s">
        <v>409</v>
      </c>
      <c r="C37" s="140" t="s">
        <v>52</v>
      </c>
      <c r="D37" s="141"/>
      <c r="E37" s="132"/>
      <c r="F37" s="132"/>
      <c r="G37" s="133"/>
    </row>
    <row r="38" spans="1:32" x14ac:dyDescent="0.35">
      <c r="A38" s="139"/>
      <c r="B38" s="144"/>
      <c r="C38" s="140"/>
      <c r="D38" s="141"/>
      <c r="E38" s="132"/>
      <c r="F38" s="132"/>
      <c r="G38" s="133"/>
    </row>
    <row r="39" spans="1:32" ht="31" x14ac:dyDescent="0.35">
      <c r="A39" s="143" t="s">
        <v>534</v>
      </c>
      <c r="B39" s="142" t="s">
        <v>408</v>
      </c>
      <c r="C39" s="140" t="s">
        <v>52</v>
      </c>
      <c r="D39" s="141"/>
      <c r="E39" s="132"/>
      <c r="F39" s="132"/>
      <c r="G39" s="133"/>
    </row>
    <row r="40" spans="1:32" x14ac:dyDescent="0.35">
      <c r="A40" s="139"/>
      <c r="B40" s="142"/>
      <c r="C40" s="140"/>
      <c r="D40" s="141"/>
      <c r="E40" s="132"/>
      <c r="F40" s="132"/>
      <c r="G40" s="133"/>
    </row>
    <row r="41" spans="1:32" ht="16" customHeight="1" x14ac:dyDescent="0.35">
      <c r="A41" s="139" t="s">
        <v>535</v>
      </c>
      <c r="B41" s="145" t="s">
        <v>407</v>
      </c>
      <c r="C41" s="140" t="s">
        <v>52</v>
      </c>
      <c r="D41" s="141"/>
      <c r="E41" s="132"/>
      <c r="F41" s="132"/>
      <c r="G41" s="133"/>
    </row>
    <row r="42" spans="1:32" x14ac:dyDescent="0.35">
      <c r="A42" s="139"/>
      <c r="B42" s="142"/>
      <c r="C42" s="140"/>
      <c r="D42" s="141"/>
      <c r="E42" s="132"/>
      <c r="F42" s="132"/>
      <c r="G42" s="133"/>
    </row>
    <row r="43" spans="1:32" x14ac:dyDescent="0.35">
      <c r="A43" s="139" t="s">
        <v>536</v>
      </c>
      <c r="B43" s="142" t="s">
        <v>406</v>
      </c>
      <c r="C43" s="140" t="s">
        <v>52</v>
      </c>
      <c r="D43" s="141"/>
      <c r="E43" s="132"/>
      <c r="F43" s="132"/>
      <c r="G43" s="133"/>
    </row>
    <row r="44" spans="1:32" x14ac:dyDescent="0.35">
      <c r="A44" s="143"/>
      <c r="B44" s="142"/>
      <c r="C44" s="140"/>
      <c r="D44" s="141"/>
      <c r="E44" s="132"/>
      <c r="F44" s="132"/>
      <c r="G44" s="133"/>
    </row>
    <row r="45" spans="1:32" s="146" customFormat="1" ht="13" customHeight="1" x14ac:dyDescent="0.35">
      <c r="A45" s="143" t="s">
        <v>537</v>
      </c>
      <c r="B45" s="142" t="s">
        <v>405</v>
      </c>
      <c r="C45" s="140" t="s">
        <v>52</v>
      </c>
      <c r="D45" s="141"/>
      <c r="E45" s="132"/>
      <c r="F45" s="132"/>
      <c r="G45" s="133"/>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row>
    <row r="46" spans="1:32" s="146" customFormat="1" x14ac:dyDescent="0.35">
      <c r="A46" s="139"/>
      <c r="B46" s="144"/>
      <c r="C46" s="140"/>
      <c r="D46" s="141"/>
      <c r="E46" s="132"/>
      <c r="F46" s="132"/>
      <c r="G46" s="133"/>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row>
    <row r="47" spans="1:32" s="146" customFormat="1" x14ac:dyDescent="0.35">
      <c r="A47" s="139" t="s">
        <v>538</v>
      </c>
      <c r="B47" s="144" t="s">
        <v>404</v>
      </c>
      <c r="C47" s="140" t="s">
        <v>52</v>
      </c>
      <c r="D47" s="141"/>
      <c r="E47" s="132"/>
      <c r="F47" s="132"/>
      <c r="G47" s="133"/>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row>
    <row r="48" spans="1:32" x14ac:dyDescent="0.35">
      <c r="A48" s="143"/>
      <c r="B48" s="144"/>
      <c r="C48" s="140"/>
      <c r="D48" s="141"/>
      <c r="E48" s="132"/>
      <c r="F48" s="132"/>
      <c r="G48" s="133"/>
    </row>
    <row r="49" spans="1:32" ht="13" customHeight="1" x14ac:dyDescent="0.35">
      <c r="A49" s="143" t="s">
        <v>539</v>
      </c>
      <c r="B49" s="142" t="s">
        <v>403</v>
      </c>
      <c r="C49" s="140" t="s">
        <v>52</v>
      </c>
      <c r="D49" s="141"/>
      <c r="E49" s="132"/>
      <c r="F49" s="132"/>
      <c r="G49" s="133"/>
    </row>
    <row r="50" spans="1:32" x14ac:dyDescent="0.35">
      <c r="A50" s="147"/>
      <c r="B50" s="142"/>
      <c r="C50" s="140"/>
      <c r="D50" s="141"/>
      <c r="E50" s="132"/>
      <c r="F50" s="132"/>
      <c r="G50" s="133"/>
    </row>
    <row r="51" spans="1:32" x14ac:dyDescent="0.35">
      <c r="A51" s="139" t="s">
        <v>540</v>
      </c>
      <c r="B51" s="142" t="s">
        <v>402</v>
      </c>
      <c r="C51" s="140" t="s">
        <v>52</v>
      </c>
      <c r="D51" s="141"/>
      <c r="E51" s="132"/>
      <c r="F51" s="132"/>
      <c r="G51" s="133"/>
    </row>
    <row r="52" spans="1:32" x14ac:dyDescent="0.35">
      <c r="A52" s="147"/>
      <c r="B52" s="142"/>
      <c r="C52" s="140"/>
      <c r="D52" s="141"/>
      <c r="E52" s="132"/>
      <c r="F52" s="132"/>
      <c r="G52" s="133"/>
    </row>
    <row r="53" spans="1:32" x14ac:dyDescent="0.35">
      <c r="A53" s="147" t="s">
        <v>541</v>
      </c>
      <c r="B53" s="142" t="s">
        <v>401</v>
      </c>
      <c r="C53" s="140" t="s">
        <v>52</v>
      </c>
      <c r="D53" s="141"/>
      <c r="E53" s="132"/>
      <c r="F53" s="132"/>
      <c r="G53" s="133"/>
    </row>
    <row r="54" spans="1:32" x14ac:dyDescent="0.35">
      <c r="A54" s="147"/>
      <c r="B54" s="142"/>
      <c r="C54" s="140"/>
      <c r="D54" s="141"/>
      <c r="E54" s="132"/>
      <c r="F54" s="132"/>
      <c r="G54" s="133"/>
    </row>
    <row r="55" spans="1:32" ht="31" x14ac:dyDescent="0.35">
      <c r="A55" s="139" t="s">
        <v>542</v>
      </c>
      <c r="B55" s="142" t="s">
        <v>400</v>
      </c>
      <c r="C55" s="140" t="s">
        <v>52</v>
      </c>
      <c r="D55" s="141"/>
      <c r="E55" s="132"/>
      <c r="F55" s="132"/>
      <c r="G55" s="133"/>
    </row>
    <row r="56" spans="1:32" x14ac:dyDescent="0.35">
      <c r="A56" s="139"/>
      <c r="B56" s="142"/>
      <c r="C56" s="140"/>
      <c r="D56" s="141"/>
      <c r="E56" s="132"/>
      <c r="F56" s="132"/>
      <c r="G56" s="133"/>
    </row>
    <row r="57" spans="1:32" ht="31" x14ac:dyDescent="0.35">
      <c r="A57" s="139" t="s">
        <v>543</v>
      </c>
      <c r="B57" s="142" t="s">
        <v>399</v>
      </c>
      <c r="C57" s="140" t="s">
        <v>52</v>
      </c>
      <c r="D57" s="141"/>
      <c r="E57" s="132"/>
      <c r="F57" s="132"/>
      <c r="G57" s="133"/>
    </row>
    <row r="58" spans="1:32" x14ac:dyDescent="0.35">
      <c r="A58" s="139"/>
      <c r="B58" s="142"/>
      <c r="C58" s="140"/>
      <c r="D58" s="141"/>
      <c r="E58" s="132"/>
      <c r="F58" s="132"/>
      <c r="G58" s="133"/>
    </row>
    <row r="59" spans="1:32" x14ac:dyDescent="0.35">
      <c r="A59" s="139" t="s">
        <v>544</v>
      </c>
      <c r="B59" s="142" t="s">
        <v>398</v>
      </c>
      <c r="C59" s="140" t="s">
        <v>52</v>
      </c>
      <c r="D59" s="141"/>
      <c r="E59" s="132"/>
      <c r="F59" s="132"/>
      <c r="G59" s="133"/>
    </row>
    <row r="60" spans="1:32" x14ac:dyDescent="0.35">
      <c r="A60" s="139"/>
      <c r="B60" s="144"/>
      <c r="C60" s="140"/>
      <c r="D60" s="141"/>
      <c r="E60" s="132"/>
      <c r="F60" s="132"/>
      <c r="G60" s="133"/>
    </row>
    <row r="61" spans="1:32" s="156" customFormat="1" x14ac:dyDescent="0.35">
      <c r="A61" s="136" t="s">
        <v>545</v>
      </c>
      <c r="B61" s="161" t="s">
        <v>397</v>
      </c>
      <c r="C61" s="137"/>
      <c r="D61" s="188"/>
      <c r="E61" s="132"/>
      <c r="F61" s="132"/>
      <c r="G61" s="133"/>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row>
    <row r="62" spans="1:32" ht="31" x14ac:dyDescent="0.35">
      <c r="A62" s="139"/>
      <c r="B62" s="142" t="s">
        <v>396</v>
      </c>
      <c r="C62" s="140"/>
      <c r="D62" s="141"/>
      <c r="E62" s="132"/>
      <c r="F62" s="132"/>
      <c r="G62" s="133"/>
    </row>
    <row r="63" spans="1:32" x14ac:dyDescent="0.35">
      <c r="A63" s="139" t="s">
        <v>546</v>
      </c>
      <c r="B63" s="142" t="s">
        <v>395</v>
      </c>
      <c r="C63" s="140"/>
      <c r="D63" s="141"/>
      <c r="E63" s="132"/>
      <c r="F63" s="132"/>
      <c r="G63" s="133"/>
    </row>
    <row r="64" spans="1:32" x14ac:dyDescent="0.35">
      <c r="A64" s="139" t="s">
        <v>547</v>
      </c>
      <c r="B64" s="142" t="s">
        <v>394</v>
      </c>
      <c r="C64" s="140"/>
      <c r="D64" s="141"/>
      <c r="E64" s="132"/>
      <c r="F64" s="132"/>
      <c r="G64" s="133"/>
    </row>
    <row r="65" spans="1:32" ht="16" thickBot="1" x14ac:dyDescent="0.4">
      <c r="A65" s="148"/>
      <c r="B65" s="162"/>
      <c r="C65" s="149"/>
      <c r="D65" s="150"/>
      <c r="E65" s="151"/>
      <c r="F65" s="151"/>
      <c r="G65" s="152"/>
    </row>
    <row r="66" spans="1:32" s="156" customFormat="1" ht="34" customHeight="1" thickBot="1" x14ac:dyDescent="0.4">
      <c r="A66" s="322" t="s">
        <v>738</v>
      </c>
      <c r="B66" s="323"/>
      <c r="C66" s="323"/>
      <c r="D66" s="323"/>
      <c r="E66" s="153"/>
      <c r="F66" s="153"/>
      <c r="G66" s="154">
        <f>SUM(G6:G65)</f>
        <v>0</v>
      </c>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row>
    <row r="68" spans="1:32" s="89" customFormat="1" ht="29.5" customHeight="1" x14ac:dyDescent="0.35">
      <c r="A68" s="174"/>
      <c r="B68" s="259"/>
      <c r="C68" s="260"/>
    </row>
    <row r="69" spans="1:32" s="89" customFormat="1" ht="29.5" customHeight="1" x14ac:dyDescent="0.35">
      <c r="A69" s="174"/>
      <c r="B69" s="1"/>
      <c r="C69" s="93"/>
    </row>
    <row r="70" spans="1:32" s="89" customFormat="1" ht="29.5" customHeight="1" x14ac:dyDescent="0.35">
      <c r="A70" s="174"/>
      <c r="B70" s="259"/>
      <c r="C70" s="260"/>
    </row>
    <row r="71" spans="1:32" s="89" customFormat="1" ht="29.5" customHeight="1" x14ac:dyDescent="0.35">
      <c r="A71" s="174"/>
      <c r="B71" s="1"/>
      <c r="C71" s="93"/>
    </row>
    <row r="72" spans="1:32" s="89" customFormat="1" ht="29.5" customHeight="1" x14ac:dyDescent="0.35">
      <c r="A72" s="174"/>
      <c r="B72" s="259"/>
      <c r="C72" s="261"/>
    </row>
  </sheetData>
  <mergeCells count="4">
    <mergeCell ref="E1:G2"/>
    <mergeCell ref="A66:D66"/>
    <mergeCell ref="A1:D1"/>
    <mergeCell ref="A2:D2"/>
  </mergeCells>
  <pageMargins left="0.25" right="0.25" top="0.75" bottom="0.75" header="0.3" footer="0.3"/>
  <pageSetup paperSize="9" scale="76" fitToHeight="0" orientation="portrait" r:id="rId1"/>
  <rowBreaks count="1" manualBreakCount="1">
    <brk id="4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pageSetUpPr fitToPage="1"/>
  </sheetPr>
  <dimension ref="A1:H108"/>
  <sheetViews>
    <sheetView view="pageBreakPreview" zoomScale="80" zoomScaleNormal="55" zoomScaleSheetLayoutView="80" zoomScalePageLayoutView="70" workbookViewId="0">
      <pane ySplit="4" topLeftCell="A100" activePane="bottomLeft" state="frozen"/>
      <selection activeCell="A49" sqref="A49:D49"/>
      <selection pane="bottomLeft" activeCell="H98" sqref="H98"/>
    </sheetView>
  </sheetViews>
  <sheetFormatPr defaultColWidth="8.81640625" defaultRowHeight="15.5" x14ac:dyDescent="0.35"/>
  <cols>
    <col min="1" max="1" width="9.1796875" style="58" customWidth="1"/>
    <col min="2" max="2" width="60.7265625" style="56" customWidth="1"/>
    <col min="3" max="3" width="9.08984375" style="56" customWidth="1"/>
    <col min="4" max="4" width="7.7265625" style="56" customWidth="1"/>
    <col min="5" max="6" width="14.08984375" style="73" customWidth="1"/>
    <col min="7" max="7" width="17.54296875" style="73" customWidth="1"/>
    <col min="8" max="8" width="73.81640625" style="56" customWidth="1"/>
    <col min="9" max="16384" width="8.81640625" style="56"/>
  </cols>
  <sheetData>
    <row r="1" spans="1:7" ht="28.5" customHeight="1" x14ac:dyDescent="0.35">
      <c r="A1" s="292" t="str">
        <f>'1. Contract Admin '!A1</f>
        <v>Eskom KZN - Security Technology Upgrade</v>
      </c>
      <c r="B1" s="293"/>
      <c r="C1" s="293"/>
      <c r="D1" s="293"/>
      <c r="E1" s="293"/>
      <c r="F1" s="293"/>
      <c r="G1" s="334"/>
    </row>
    <row r="2" spans="1:7" ht="28.5" customHeight="1" x14ac:dyDescent="0.35">
      <c r="A2" s="295" t="s">
        <v>393</v>
      </c>
      <c r="B2" s="296"/>
      <c r="C2" s="296"/>
      <c r="D2" s="296"/>
      <c r="E2" s="296"/>
      <c r="F2" s="296"/>
      <c r="G2" s="335"/>
    </row>
    <row r="3" spans="1:7" s="7" customFormat="1" ht="16" customHeight="1" x14ac:dyDescent="0.35">
      <c r="A3" s="287" t="s">
        <v>38</v>
      </c>
      <c r="B3" s="288" t="s">
        <v>37</v>
      </c>
      <c r="C3" s="288" t="s">
        <v>36</v>
      </c>
      <c r="D3" s="309" t="s">
        <v>35</v>
      </c>
      <c r="E3" s="338" t="s">
        <v>34</v>
      </c>
      <c r="F3" s="338" t="s">
        <v>33</v>
      </c>
      <c r="G3" s="339" t="s">
        <v>735</v>
      </c>
    </row>
    <row r="4" spans="1:7" s="7" customFormat="1" ht="16" thickBot="1" x14ac:dyDescent="0.4">
      <c r="A4" s="287"/>
      <c r="B4" s="288"/>
      <c r="C4" s="288"/>
      <c r="D4" s="309"/>
      <c r="E4" s="338"/>
      <c r="F4" s="338"/>
      <c r="G4" s="339"/>
    </row>
    <row r="5" spans="1:7" s="219" customFormat="1" ht="34" customHeight="1" x14ac:dyDescent="0.35">
      <c r="A5" s="214"/>
      <c r="B5" s="215" t="s">
        <v>729</v>
      </c>
      <c r="C5" s="215"/>
      <c r="D5" s="216"/>
      <c r="E5" s="217"/>
      <c r="F5" s="217"/>
      <c r="G5" s="218"/>
    </row>
    <row r="6" spans="1:7" x14ac:dyDescent="0.35">
      <c r="A6" s="53" t="s">
        <v>392</v>
      </c>
      <c r="B6" s="37" t="s">
        <v>391</v>
      </c>
      <c r="C6" s="26"/>
      <c r="D6" s="27"/>
      <c r="E6" s="109"/>
      <c r="F6" s="109"/>
      <c r="G6" s="52" t="str">
        <f t="shared" ref="G6:G26" si="0">IF(AND(D6=0,C6&lt;&gt;""),"Rate Only",IF(C6="","",$D6*(E6+F6)))</f>
        <v/>
      </c>
    </row>
    <row r="7" spans="1:7" x14ac:dyDescent="0.35">
      <c r="A7" s="51"/>
      <c r="B7" s="110"/>
      <c r="C7" s="26"/>
      <c r="D7" s="27"/>
      <c r="E7" s="109"/>
      <c r="F7" s="109"/>
      <c r="G7" s="52" t="str">
        <f t="shared" si="0"/>
        <v/>
      </c>
    </row>
    <row r="8" spans="1:7" ht="77.5" x14ac:dyDescent="0.35">
      <c r="A8" s="53" t="s">
        <v>390</v>
      </c>
      <c r="B8" s="41" t="s">
        <v>389</v>
      </c>
      <c r="C8" s="26"/>
      <c r="D8" s="27"/>
      <c r="E8" s="109"/>
      <c r="F8" s="109"/>
      <c r="G8" s="52" t="str">
        <f t="shared" si="0"/>
        <v/>
      </c>
    </row>
    <row r="9" spans="1:7" x14ac:dyDescent="0.35">
      <c r="A9" s="51" t="s">
        <v>388</v>
      </c>
      <c r="B9" s="31" t="s">
        <v>387</v>
      </c>
      <c r="C9" s="26" t="s">
        <v>44</v>
      </c>
      <c r="D9" s="27"/>
      <c r="E9" s="109"/>
      <c r="F9" s="109"/>
      <c r="G9" s="48">
        <f t="shared" ref="G9:G12" si="1">SUM(E9*D9)+(F9*D9)</f>
        <v>0</v>
      </c>
    </row>
    <row r="10" spans="1:7" x14ac:dyDescent="0.35">
      <c r="A10" s="51" t="s">
        <v>386</v>
      </c>
      <c r="B10" s="31" t="s">
        <v>385</v>
      </c>
      <c r="C10" s="26" t="s">
        <v>44</v>
      </c>
      <c r="D10" s="27"/>
      <c r="E10" s="109"/>
      <c r="F10" s="109"/>
      <c r="G10" s="48">
        <f t="shared" si="1"/>
        <v>0</v>
      </c>
    </row>
    <row r="11" spans="1:7" x14ac:dyDescent="0.35">
      <c r="A11" s="51" t="s">
        <v>384</v>
      </c>
      <c r="B11" s="31" t="s">
        <v>383</v>
      </c>
      <c r="C11" s="26" t="s">
        <v>44</v>
      </c>
      <c r="D11" s="27"/>
      <c r="E11" s="109"/>
      <c r="F11" s="109"/>
      <c r="G11" s="48">
        <f t="shared" si="1"/>
        <v>0</v>
      </c>
    </row>
    <row r="12" spans="1:7" x14ac:dyDescent="0.35">
      <c r="A12" s="51" t="s">
        <v>382</v>
      </c>
      <c r="B12" s="31" t="s">
        <v>381</v>
      </c>
      <c r="C12" s="26" t="s">
        <v>44</v>
      </c>
      <c r="D12" s="27"/>
      <c r="E12" s="109"/>
      <c r="F12" s="109"/>
      <c r="G12" s="48">
        <f t="shared" si="1"/>
        <v>0</v>
      </c>
    </row>
    <row r="13" spans="1:7" x14ac:dyDescent="0.35">
      <c r="A13" s="51"/>
      <c r="B13" s="31"/>
      <c r="C13" s="26"/>
      <c r="D13" s="27"/>
      <c r="E13" s="109"/>
      <c r="F13" s="109"/>
      <c r="G13" s="52" t="str">
        <f t="shared" si="0"/>
        <v/>
      </c>
    </row>
    <row r="14" spans="1:7" ht="93" x14ac:dyDescent="0.35">
      <c r="A14" s="53" t="s">
        <v>380</v>
      </c>
      <c r="B14" s="41" t="s">
        <v>379</v>
      </c>
      <c r="C14" s="26"/>
      <c r="D14" s="27"/>
      <c r="E14" s="109"/>
      <c r="F14" s="109"/>
      <c r="G14" s="52" t="str">
        <f t="shared" si="0"/>
        <v/>
      </c>
    </row>
    <row r="15" spans="1:7" x14ac:dyDescent="0.35">
      <c r="A15" s="51" t="s">
        <v>378</v>
      </c>
      <c r="B15" s="31" t="s">
        <v>377</v>
      </c>
      <c r="C15" s="26" t="s">
        <v>44</v>
      </c>
      <c r="D15" s="27"/>
      <c r="E15" s="109"/>
      <c r="F15" s="109"/>
      <c r="G15" s="48">
        <f t="shared" ref="G15:G20" si="2">SUM(E15*D15)+(F15*D15)</f>
        <v>0</v>
      </c>
    </row>
    <row r="16" spans="1:7" x14ac:dyDescent="0.35">
      <c r="A16" s="51" t="s">
        <v>376</v>
      </c>
      <c r="B16" s="31" t="s">
        <v>375</v>
      </c>
      <c r="C16" s="26" t="s">
        <v>44</v>
      </c>
      <c r="D16" s="27"/>
      <c r="E16" s="109"/>
      <c r="F16" s="109"/>
      <c r="G16" s="48">
        <f t="shared" si="2"/>
        <v>0</v>
      </c>
    </row>
    <row r="17" spans="1:7" x14ac:dyDescent="0.35">
      <c r="A17" s="51" t="s">
        <v>374</v>
      </c>
      <c r="B17" s="31" t="s">
        <v>373</v>
      </c>
      <c r="C17" s="26" t="s">
        <v>44</v>
      </c>
      <c r="D17" s="27"/>
      <c r="E17" s="109"/>
      <c r="F17" s="109"/>
      <c r="G17" s="48">
        <f t="shared" si="2"/>
        <v>0</v>
      </c>
    </row>
    <row r="18" spans="1:7" x14ac:dyDescent="0.35">
      <c r="A18" s="51" t="s">
        <v>372</v>
      </c>
      <c r="B18" s="31" t="s">
        <v>371</v>
      </c>
      <c r="C18" s="26" t="s">
        <v>44</v>
      </c>
      <c r="D18" s="27"/>
      <c r="E18" s="109"/>
      <c r="F18" s="109"/>
      <c r="G18" s="48">
        <f t="shared" si="2"/>
        <v>0</v>
      </c>
    </row>
    <row r="19" spans="1:7" x14ac:dyDescent="0.35">
      <c r="A19" s="51" t="s">
        <v>370</v>
      </c>
      <c r="B19" s="31" t="s">
        <v>369</v>
      </c>
      <c r="C19" s="26" t="s">
        <v>44</v>
      </c>
      <c r="D19" s="27"/>
      <c r="E19" s="109"/>
      <c r="F19" s="109"/>
      <c r="G19" s="48">
        <f t="shared" si="2"/>
        <v>0</v>
      </c>
    </row>
    <row r="20" spans="1:7" ht="46.5" x14ac:dyDescent="0.35">
      <c r="A20" s="51" t="s">
        <v>368</v>
      </c>
      <c r="B20" s="31" t="s">
        <v>367</v>
      </c>
      <c r="C20" s="26" t="s">
        <v>44</v>
      </c>
      <c r="D20" s="27"/>
      <c r="E20" s="109"/>
      <c r="F20" s="109"/>
      <c r="G20" s="48">
        <f t="shared" si="2"/>
        <v>0</v>
      </c>
    </row>
    <row r="21" spans="1:7" x14ac:dyDescent="0.35">
      <c r="A21" s="51"/>
      <c r="B21" s="31"/>
      <c r="C21" s="26"/>
      <c r="D21" s="27"/>
      <c r="E21" s="109"/>
      <c r="F21" s="109"/>
      <c r="G21" s="52" t="str">
        <f t="shared" si="0"/>
        <v/>
      </c>
    </row>
    <row r="22" spans="1:7" ht="62" x14ac:dyDescent="0.35">
      <c r="A22" s="53" t="s">
        <v>366</v>
      </c>
      <c r="B22" s="41" t="s">
        <v>365</v>
      </c>
      <c r="C22" s="26"/>
      <c r="D22" s="27"/>
      <c r="E22" s="109"/>
      <c r="F22" s="109"/>
      <c r="G22" s="52" t="str">
        <f t="shared" si="0"/>
        <v/>
      </c>
    </row>
    <row r="23" spans="1:7" x14ac:dyDescent="0.35">
      <c r="A23" s="51" t="s">
        <v>364</v>
      </c>
      <c r="B23" s="31" t="s">
        <v>363</v>
      </c>
      <c r="C23" s="26" t="s">
        <v>44</v>
      </c>
      <c r="D23" s="27"/>
      <c r="E23" s="109"/>
      <c r="F23" s="109"/>
      <c r="G23" s="48">
        <f t="shared" ref="G23:G24" si="3">SUM(E23*D23)+(F23*D23)</f>
        <v>0</v>
      </c>
    </row>
    <row r="24" spans="1:7" x14ac:dyDescent="0.35">
      <c r="A24" s="51" t="s">
        <v>362</v>
      </c>
      <c r="B24" s="31" t="s">
        <v>361</v>
      </c>
      <c r="C24" s="26" t="s">
        <v>44</v>
      </c>
      <c r="D24" s="27"/>
      <c r="E24" s="109"/>
      <c r="F24" s="109"/>
      <c r="G24" s="48">
        <f t="shared" si="3"/>
        <v>0</v>
      </c>
    </row>
    <row r="25" spans="1:7" x14ac:dyDescent="0.35">
      <c r="A25" s="51"/>
      <c r="B25" s="31"/>
      <c r="C25" s="26"/>
      <c r="D25" s="27"/>
      <c r="E25" s="109"/>
      <c r="F25" s="109"/>
      <c r="G25" s="52" t="str">
        <f t="shared" si="0"/>
        <v/>
      </c>
    </row>
    <row r="26" spans="1:7" ht="93" x14ac:dyDescent="0.35">
      <c r="A26" s="53" t="s">
        <v>360</v>
      </c>
      <c r="B26" s="41" t="s">
        <v>359</v>
      </c>
      <c r="C26" s="26"/>
      <c r="D26" s="27"/>
      <c r="E26" s="109"/>
      <c r="F26" s="109"/>
      <c r="G26" s="52" t="str">
        <f t="shared" si="0"/>
        <v/>
      </c>
    </row>
    <row r="27" spans="1:7" x14ac:dyDescent="0.35">
      <c r="A27" s="51" t="s">
        <v>358</v>
      </c>
      <c r="B27" s="31" t="s">
        <v>357</v>
      </c>
      <c r="C27" s="26" t="s">
        <v>44</v>
      </c>
      <c r="D27" s="27"/>
      <c r="E27" s="109"/>
      <c r="F27" s="109"/>
      <c r="G27" s="48">
        <f t="shared" ref="G27:G28" si="4">SUM(E27*D27)+(F27*D27)</f>
        <v>0</v>
      </c>
    </row>
    <row r="28" spans="1:7" x14ac:dyDescent="0.35">
      <c r="A28" s="51" t="s">
        <v>356</v>
      </c>
      <c r="B28" s="31" t="s">
        <v>355</v>
      </c>
      <c r="C28" s="26" t="s">
        <v>44</v>
      </c>
      <c r="D28" s="27"/>
      <c r="E28" s="109"/>
      <c r="F28" s="109"/>
      <c r="G28" s="48">
        <f t="shared" si="4"/>
        <v>0</v>
      </c>
    </row>
    <row r="29" spans="1:7" x14ac:dyDescent="0.35">
      <c r="A29" s="51"/>
      <c r="B29" s="31"/>
      <c r="C29" s="26"/>
      <c r="D29" s="27"/>
      <c r="E29" s="109"/>
      <c r="F29" s="109"/>
      <c r="G29" s="52"/>
    </row>
    <row r="30" spans="1:7" ht="108.5" x14ac:dyDescent="0.35">
      <c r="A30" s="53" t="s">
        <v>354</v>
      </c>
      <c r="B30" s="41" t="s">
        <v>353</v>
      </c>
      <c r="C30" s="26"/>
      <c r="D30" s="27"/>
      <c r="E30" s="109"/>
      <c r="F30" s="109"/>
      <c r="G30" s="52" t="str">
        <f t="shared" ref="G30:G34" si="5">IF(AND(D30=0,C30&lt;&gt;""),"Rate Only",IF(C30="","",$D30*(E30+F30)))</f>
        <v/>
      </c>
    </row>
    <row r="31" spans="1:7" x14ac:dyDescent="0.35">
      <c r="A31" s="51" t="s">
        <v>352</v>
      </c>
      <c r="B31" s="31" t="s">
        <v>351</v>
      </c>
      <c r="C31" s="26" t="s">
        <v>52</v>
      </c>
      <c r="D31" s="27"/>
      <c r="E31" s="109"/>
      <c r="F31" s="109"/>
      <c r="G31" s="48">
        <f t="shared" ref="G31:G32" si="6">SUM(E31*D31)+(F31*D31)</f>
        <v>0</v>
      </c>
    </row>
    <row r="32" spans="1:7" x14ac:dyDescent="0.35">
      <c r="A32" s="51" t="s">
        <v>350</v>
      </c>
      <c r="B32" s="31" t="s">
        <v>349</v>
      </c>
      <c r="C32" s="26" t="s">
        <v>52</v>
      </c>
      <c r="D32" s="27"/>
      <c r="E32" s="109"/>
      <c r="F32" s="109"/>
      <c r="G32" s="48">
        <f t="shared" si="6"/>
        <v>0</v>
      </c>
    </row>
    <row r="33" spans="1:7" x14ac:dyDescent="0.35">
      <c r="A33" s="51"/>
      <c r="B33" s="31"/>
      <c r="C33" s="26"/>
      <c r="D33" s="27"/>
      <c r="E33" s="109"/>
      <c r="F33" s="109"/>
      <c r="G33" s="52" t="str">
        <f t="shared" si="5"/>
        <v/>
      </c>
    </row>
    <row r="34" spans="1:7" ht="93" x14ac:dyDescent="0.35">
      <c r="A34" s="53" t="s">
        <v>348</v>
      </c>
      <c r="B34" s="41" t="s">
        <v>347</v>
      </c>
      <c r="C34" s="26"/>
      <c r="D34" s="27"/>
      <c r="E34" s="109"/>
      <c r="F34" s="109"/>
      <c r="G34" s="52" t="str">
        <f t="shared" si="5"/>
        <v/>
      </c>
    </row>
    <row r="35" spans="1:7" x14ac:dyDescent="0.35">
      <c r="A35" s="51" t="s">
        <v>346</v>
      </c>
      <c r="B35" s="31" t="s">
        <v>345</v>
      </c>
      <c r="C35" s="26" t="s">
        <v>44</v>
      </c>
      <c r="D35" s="27"/>
      <c r="E35" s="109"/>
      <c r="F35" s="109"/>
      <c r="G35" s="48">
        <f t="shared" ref="G35:G36" si="7">SUM(E35*D35)+(F35*D35)</f>
        <v>0</v>
      </c>
    </row>
    <row r="36" spans="1:7" x14ac:dyDescent="0.35">
      <c r="A36" s="51" t="s">
        <v>344</v>
      </c>
      <c r="B36" s="31" t="s">
        <v>343</v>
      </c>
      <c r="C36" s="26" t="s">
        <v>44</v>
      </c>
      <c r="D36" s="27"/>
      <c r="E36" s="109"/>
      <c r="F36" s="109"/>
      <c r="G36" s="48">
        <f t="shared" si="7"/>
        <v>0</v>
      </c>
    </row>
    <row r="37" spans="1:7" x14ac:dyDescent="0.35">
      <c r="A37" s="51"/>
      <c r="B37" s="31"/>
      <c r="C37" s="26"/>
      <c r="D37" s="27"/>
      <c r="E37" s="109"/>
      <c r="F37" s="109"/>
      <c r="G37" s="52"/>
    </row>
    <row r="38" spans="1:7" ht="93" x14ac:dyDescent="0.35">
      <c r="A38" s="53" t="s">
        <v>342</v>
      </c>
      <c r="B38" s="41" t="s">
        <v>341</v>
      </c>
      <c r="C38" s="26"/>
      <c r="D38" s="27"/>
      <c r="E38" s="109"/>
      <c r="F38" s="109"/>
      <c r="G38" s="52"/>
    </row>
    <row r="39" spans="1:7" x14ac:dyDescent="0.35">
      <c r="A39" s="51" t="s">
        <v>340</v>
      </c>
      <c r="B39" s="31" t="s">
        <v>336</v>
      </c>
      <c r="C39" s="26" t="s">
        <v>44</v>
      </c>
      <c r="D39" s="27"/>
      <c r="E39" s="109"/>
      <c r="F39" s="109"/>
      <c r="G39" s="48">
        <f t="shared" ref="G39" si="8">SUM(E39*D39)+(F39*D39)</f>
        <v>0</v>
      </c>
    </row>
    <row r="40" spans="1:7" ht="16" thickBot="1" x14ac:dyDescent="0.4">
      <c r="A40" s="54"/>
      <c r="B40" s="85"/>
      <c r="C40" s="43"/>
      <c r="D40" s="45"/>
      <c r="E40" s="113"/>
      <c r="F40" s="113"/>
      <c r="G40" s="55"/>
    </row>
    <row r="41" spans="1:7" s="108" customFormat="1" ht="31.5" customHeight="1" x14ac:dyDescent="0.35">
      <c r="A41" s="336" t="s">
        <v>86</v>
      </c>
      <c r="B41" s="337"/>
      <c r="C41" s="337"/>
      <c r="D41" s="337"/>
      <c r="E41" s="116"/>
      <c r="F41" s="116"/>
      <c r="G41" s="67">
        <f>SUM(G6:G40)</f>
        <v>0</v>
      </c>
    </row>
    <row r="42" spans="1:7" s="108" customFormat="1" ht="31.5" customHeight="1" thickBot="1" x14ac:dyDescent="0.4">
      <c r="A42" s="332" t="s">
        <v>85</v>
      </c>
      <c r="B42" s="333"/>
      <c r="C42" s="333"/>
      <c r="D42" s="333"/>
      <c r="E42" s="117"/>
      <c r="F42" s="117"/>
      <c r="G42" s="70">
        <f>G41</f>
        <v>0</v>
      </c>
    </row>
    <row r="43" spans="1:7" ht="62" x14ac:dyDescent="0.35">
      <c r="A43" s="3" t="s">
        <v>339</v>
      </c>
      <c r="B43" s="114" t="s">
        <v>338</v>
      </c>
      <c r="C43" s="80"/>
      <c r="D43" s="63"/>
      <c r="E43" s="115"/>
      <c r="F43" s="115"/>
      <c r="G43" s="81"/>
    </row>
    <row r="44" spans="1:7" x14ac:dyDescent="0.35">
      <c r="A44" s="51" t="s">
        <v>337</v>
      </c>
      <c r="B44" s="31" t="s">
        <v>336</v>
      </c>
      <c r="C44" s="26" t="s">
        <v>52</v>
      </c>
      <c r="D44" s="27"/>
      <c r="E44" s="109"/>
      <c r="F44" s="109"/>
      <c r="G44" s="48">
        <f t="shared" ref="G44" si="9">SUM(E44*D44)+(F44*D44)</f>
        <v>0</v>
      </c>
    </row>
    <row r="45" spans="1:7" x14ac:dyDescent="0.35">
      <c r="A45" s="51"/>
      <c r="B45" s="31"/>
      <c r="C45" s="26"/>
      <c r="D45" s="27"/>
      <c r="E45" s="109"/>
      <c r="F45" s="109"/>
      <c r="G45" s="52"/>
    </row>
    <row r="46" spans="1:7" ht="62" x14ac:dyDescent="0.35">
      <c r="A46" s="53" t="s">
        <v>335</v>
      </c>
      <c r="B46" s="41" t="s">
        <v>334</v>
      </c>
      <c r="C46" s="26"/>
      <c r="D46" s="27"/>
      <c r="E46" s="109"/>
      <c r="F46" s="109"/>
      <c r="G46" s="52"/>
    </row>
    <row r="47" spans="1:7" x14ac:dyDescent="0.35">
      <c r="A47" s="51" t="s">
        <v>333</v>
      </c>
      <c r="B47" s="31" t="s">
        <v>332</v>
      </c>
      <c r="C47" s="26" t="s">
        <v>52</v>
      </c>
      <c r="D47" s="27"/>
      <c r="E47" s="109"/>
      <c r="F47" s="109"/>
      <c r="G47" s="48">
        <f t="shared" ref="G47:G49" si="10">SUM(E47*D47)+(F47*D47)</f>
        <v>0</v>
      </c>
    </row>
    <row r="48" spans="1:7" x14ac:dyDescent="0.35">
      <c r="A48" s="51" t="s">
        <v>331</v>
      </c>
      <c r="B48" s="31" t="s">
        <v>330</v>
      </c>
      <c r="C48" s="26" t="s">
        <v>52</v>
      </c>
      <c r="D48" s="27"/>
      <c r="E48" s="109"/>
      <c r="F48" s="109"/>
      <c r="G48" s="48">
        <f t="shared" si="10"/>
        <v>0</v>
      </c>
    </row>
    <row r="49" spans="1:7" x14ac:dyDescent="0.35">
      <c r="A49" s="51" t="s">
        <v>329</v>
      </c>
      <c r="B49" s="31" t="s">
        <v>328</v>
      </c>
      <c r="C49" s="26" t="s">
        <v>52</v>
      </c>
      <c r="D49" s="27"/>
      <c r="E49" s="109"/>
      <c r="F49" s="109"/>
      <c r="G49" s="48">
        <f t="shared" si="10"/>
        <v>0</v>
      </c>
    </row>
    <row r="50" spans="1:7" x14ac:dyDescent="0.35">
      <c r="A50" s="51"/>
      <c r="B50" s="31"/>
      <c r="C50" s="26"/>
      <c r="D50" s="27"/>
      <c r="E50" s="109"/>
      <c r="F50" s="109"/>
      <c r="G50" s="52"/>
    </row>
    <row r="51" spans="1:7" ht="124" x14ac:dyDescent="0.35">
      <c r="A51" s="53" t="s">
        <v>327</v>
      </c>
      <c r="B51" s="41" t="s">
        <v>326</v>
      </c>
      <c r="C51" s="26"/>
      <c r="D51" s="27"/>
      <c r="E51" s="109"/>
      <c r="F51" s="109"/>
      <c r="G51" s="52"/>
    </row>
    <row r="52" spans="1:7" x14ac:dyDescent="0.35">
      <c r="A52" s="51" t="s">
        <v>325</v>
      </c>
      <c r="B52" s="31" t="s">
        <v>324</v>
      </c>
      <c r="C52" s="26" t="s">
        <v>52</v>
      </c>
      <c r="D52" s="27"/>
      <c r="E52" s="109"/>
      <c r="F52" s="109"/>
      <c r="G52" s="48">
        <f t="shared" ref="G52:G54" si="11">SUM(E52*D52)+(F52*D52)</f>
        <v>0</v>
      </c>
    </row>
    <row r="53" spans="1:7" x14ac:dyDescent="0.35">
      <c r="A53" s="51" t="s">
        <v>323</v>
      </c>
      <c r="B53" s="31" t="s">
        <v>322</v>
      </c>
      <c r="C53" s="26" t="s">
        <v>52</v>
      </c>
      <c r="D53" s="27"/>
      <c r="E53" s="109"/>
      <c r="F53" s="109"/>
      <c r="G53" s="48">
        <f t="shared" si="11"/>
        <v>0</v>
      </c>
    </row>
    <row r="54" spans="1:7" x14ac:dyDescent="0.35">
      <c r="A54" s="51" t="s">
        <v>321</v>
      </c>
      <c r="B54" s="31" t="s">
        <v>320</v>
      </c>
      <c r="C54" s="26" t="s">
        <v>52</v>
      </c>
      <c r="D54" s="27"/>
      <c r="E54" s="109"/>
      <c r="F54" s="109"/>
      <c r="G54" s="48">
        <f t="shared" si="11"/>
        <v>0</v>
      </c>
    </row>
    <row r="55" spans="1:7" x14ac:dyDescent="0.35">
      <c r="A55" s="51"/>
      <c r="B55" s="31"/>
      <c r="C55" s="26"/>
      <c r="D55" s="27"/>
      <c r="E55" s="109"/>
      <c r="F55" s="109"/>
      <c r="G55" s="52"/>
    </row>
    <row r="56" spans="1:7" ht="124" x14ac:dyDescent="0.35">
      <c r="A56" s="53" t="s">
        <v>319</v>
      </c>
      <c r="B56" s="41" t="s">
        <v>318</v>
      </c>
      <c r="C56" s="26"/>
      <c r="D56" s="27"/>
      <c r="E56" s="109"/>
      <c r="F56" s="109"/>
      <c r="G56" s="52"/>
    </row>
    <row r="57" spans="1:7" x14ac:dyDescent="0.35">
      <c r="A57" s="51" t="s">
        <v>317</v>
      </c>
      <c r="B57" s="31" t="s">
        <v>316</v>
      </c>
      <c r="C57" s="26" t="s">
        <v>255</v>
      </c>
      <c r="D57" s="27"/>
      <c r="E57" s="109"/>
      <c r="F57" s="109"/>
      <c r="G57" s="48">
        <f t="shared" ref="G57:G58" si="12">SUM(E57*D57)+(F57*D57)</f>
        <v>0</v>
      </c>
    </row>
    <row r="58" spans="1:7" x14ac:dyDescent="0.35">
      <c r="A58" s="51" t="s">
        <v>315</v>
      </c>
      <c r="B58" s="31" t="s">
        <v>314</v>
      </c>
      <c r="C58" s="26" t="s">
        <v>255</v>
      </c>
      <c r="D58" s="27"/>
      <c r="E58" s="109"/>
      <c r="F58" s="109"/>
      <c r="G58" s="48">
        <f t="shared" si="12"/>
        <v>0</v>
      </c>
    </row>
    <row r="59" spans="1:7" x14ac:dyDescent="0.35">
      <c r="A59" s="51"/>
      <c r="B59" s="31"/>
      <c r="C59" s="26"/>
      <c r="D59" s="27"/>
      <c r="E59" s="109"/>
      <c r="F59" s="109"/>
      <c r="G59" s="52"/>
    </row>
    <row r="60" spans="1:7" ht="46.5" x14ac:dyDescent="0.35">
      <c r="A60" s="53" t="s">
        <v>313</v>
      </c>
      <c r="B60" s="41" t="s">
        <v>312</v>
      </c>
      <c r="C60" s="26"/>
      <c r="D60" s="27"/>
      <c r="E60" s="109"/>
      <c r="F60" s="109"/>
      <c r="G60" s="52"/>
    </row>
    <row r="61" spans="1:7" x14ac:dyDescent="0.35">
      <c r="A61" s="51" t="s">
        <v>311</v>
      </c>
      <c r="B61" s="31" t="s">
        <v>310</v>
      </c>
      <c r="C61" s="26" t="s">
        <v>52</v>
      </c>
      <c r="D61" s="27"/>
      <c r="E61" s="109"/>
      <c r="F61" s="109"/>
      <c r="G61" s="48">
        <f t="shared" ref="G61:G62" si="13">SUM(E61*D61)+(F61*D61)</f>
        <v>0</v>
      </c>
    </row>
    <row r="62" spans="1:7" x14ac:dyDescent="0.35">
      <c r="A62" s="51" t="s">
        <v>309</v>
      </c>
      <c r="B62" s="31" t="s">
        <v>308</v>
      </c>
      <c r="C62" s="26" t="s">
        <v>52</v>
      </c>
      <c r="D62" s="27"/>
      <c r="E62" s="109"/>
      <c r="F62" s="109"/>
      <c r="G62" s="48">
        <f t="shared" si="13"/>
        <v>0</v>
      </c>
    </row>
    <row r="63" spans="1:7" x14ac:dyDescent="0.35">
      <c r="A63" s="51"/>
      <c r="B63" s="31"/>
      <c r="C63" s="26"/>
      <c r="D63" s="27"/>
      <c r="E63" s="109"/>
      <c r="F63" s="109"/>
      <c r="G63" s="52"/>
    </row>
    <row r="64" spans="1:7" ht="77.5" x14ac:dyDescent="0.35">
      <c r="A64" s="53" t="s">
        <v>307</v>
      </c>
      <c r="B64" s="41" t="s">
        <v>306</v>
      </c>
      <c r="C64" s="26"/>
      <c r="D64" s="27"/>
      <c r="E64" s="109"/>
      <c r="F64" s="109"/>
      <c r="G64" s="52"/>
    </row>
    <row r="65" spans="1:7" x14ac:dyDescent="0.35">
      <c r="A65" s="51" t="s">
        <v>305</v>
      </c>
      <c r="B65" s="31" t="s">
        <v>304</v>
      </c>
      <c r="C65" s="26" t="s">
        <v>44</v>
      </c>
      <c r="D65" s="27"/>
      <c r="E65" s="109"/>
      <c r="F65" s="109"/>
      <c r="G65" s="48">
        <f t="shared" ref="G65:G66" si="14">SUM(E65*D65)+(F65*D65)</f>
        <v>0</v>
      </c>
    </row>
    <row r="66" spans="1:7" x14ac:dyDescent="0.35">
      <c r="A66" s="51" t="s">
        <v>303</v>
      </c>
      <c r="B66" s="31" t="s">
        <v>302</v>
      </c>
      <c r="C66" s="26" t="s">
        <v>44</v>
      </c>
      <c r="D66" s="27"/>
      <c r="E66" s="109"/>
      <c r="F66" s="109"/>
      <c r="G66" s="48">
        <f t="shared" si="14"/>
        <v>0</v>
      </c>
    </row>
    <row r="67" spans="1:7" x14ac:dyDescent="0.35">
      <c r="A67" s="51"/>
      <c r="B67" s="31"/>
      <c r="C67" s="26"/>
      <c r="D67" s="27"/>
      <c r="E67" s="109"/>
      <c r="F67" s="109"/>
      <c r="G67" s="52"/>
    </row>
    <row r="68" spans="1:7" ht="108.5" x14ac:dyDescent="0.35">
      <c r="A68" s="53" t="s">
        <v>301</v>
      </c>
      <c r="B68" s="41" t="s">
        <v>300</v>
      </c>
      <c r="C68" s="26"/>
      <c r="D68" s="27"/>
      <c r="E68" s="109"/>
      <c r="F68" s="109"/>
      <c r="G68" s="52"/>
    </row>
    <row r="69" spans="1:7" x14ac:dyDescent="0.35">
      <c r="A69" s="51" t="s">
        <v>299</v>
      </c>
      <c r="B69" s="31" t="s">
        <v>298</v>
      </c>
      <c r="C69" s="26" t="s">
        <v>52</v>
      </c>
      <c r="D69" s="27"/>
      <c r="E69" s="109"/>
      <c r="F69" s="109"/>
      <c r="G69" s="48">
        <f t="shared" ref="G69:G72" si="15">SUM(E69*D69)+(F69*D69)</f>
        <v>0</v>
      </c>
    </row>
    <row r="70" spans="1:7" x14ac:dyDescent="0.35">
      <c r="A70" s="51" t="s">
        <v>297</v>
      </c>
      <c r="B70" s="31" t="s">
        <v>296</v>
      </c>
      <c r="C70" s="26" t="s">
        <v>52</v>
      </c>
      <c r="D70" s="27"/>
      <c r="E70" s="109"/>
      <c r="F70" s="109"/>
      <c r="G70" s="48">
        <f t="shared" si="15"/>
        <v>0</v>
      </c>
    </row>
    <row r="71" spans="1:7" x14ac:dyDescent="0.35">
      <c r="A71" s="51" t="s">
        <v>295</v>
      </c>
      <c r="B71" s="31" t="s">
        <v>294</v>
      </c>
      <c r="C71" s="26" t="s">
        <v>52</v>
      </c>
      <c r="D71" s="27"/>
      <c r="E71" s="109"/>
      <c r="F71" s="109"/>
      <c r="G71" s="48">
        <f t="shared" si="15"/>
        <v>0</v>
      </c>
    </row>
    <row r="72" spans="1:7" x14ac:dyDescent="0.35">
      <c r="A72" s="51" t="s">
        <v>293</v>
      </c>
      <c r="B72" s="31" t="s">
        <v>292</v>
      </c>
      <c r="C72" s="26" t="s">
        <v>52</v>
      </c>
      <c r="D72" s="27"/>
      <c r="E72" s="109"/>
      <c r="F72" s="109"/>
      <c r="G72" s="48">
        <f t="shared" si="15"/>
        <v>0</v>
      </c>
    </row>
    <row r="73" spans="1:7" ht="16" thickBot="1" x14ac:dyDescent="0.4">
      <c r="A73" s="54"/>
      <c r="B73" s="85"/>
      <c r="C73" s="43"/>
      <c r="D73" s="45"/>
      <c r="E73" s="113"/>
      <c r="F73" s="113"/>
      <c r="G73" s="55"/>
    </row>
    <row r="74" spans="1:7" s="108" customFormat="1" ht="28.5" customHeight="1" x14ac:dyDescent="0.35">
      <c r="A74" s="336" t="s">
        <v>86</v>
      </c>
      <c r="B74" s="337"/>
      <c r="C74" s="337"/>
      <c r="D74" s="337"/>
      <c r="E74" s="116"/>
      <c r="F74" s="116"/>
      <c r="G74" s="67">
        <f>SUM(G42:G73)</f>
        <v>0</v>
      </c>
    </row>
    <row r="75" spans="1:7" s="108" customFormat="1" ht="28.5" customHeight="1" thickBot="1" x14ac:dyDescent="0.4">
      <c r="A75" s="332" t="s">
        <v>85</v>
      </c>
      <c r="B75" s="333"/>
      <c r="C75" s="333"/>
      <c r="D75" s="333"/>
      <c r="E75" s="117"/>
      <c r="F75" s="117"/>
      <c r="G75" s="70">
        <f>G74</f>
        <v>0</v>
      </c>
    </row>
    <row r="76" spans="1:7" x14ac:dyDescent="0.35">
      <c r="A76" s="118"/>
      <c r="B76" s="119"/>
      <c r="C76" s="80"/>
      <c r="D76" s="63"/>
      <c r="E76" s="115"/>
      <c r="F76" s="115"/>
      <c r="G76" s="81"/>
    </row>
    <row r="77" spans="1:7" x14ac:dyDescent="0.35">
      <c r="A77" s="53" t="s">
        <v>291</v>
      </c>
      <c r="B77" s="41" t="s">
        <v>290</v>
      </c>
      <c r="C77" s="26"/>
      <c r="D77" s="27"/>
      <c r="E77" s="109"/>
      <c r="F77" s="109"/>
      <c r="G77" s="52"/>
    </row>
    <row r="78" spans="1:7" ht="93" x14ac:dyDescent="0.35">
      <c r="A78" s="51" t="s">
        <v>289</v>
      </c>
      <c r="B78" s="31" t="s">
        <v>288</v>
      </c>
      <c r="C78" s="26" t="s">
        <v>0</v>
      </c>
      <c r="D78" s="27"/>
      <c r="E78" s="109"/>
      <c r="F78" s="109"/>
      <c r="G78" s="48">
        <f t="shared" ref="G78:G79" si="16">SUM(E78*D78)+(F78*D78)</f>
        <v>0</v>
      </c>
    </row>
    <row r="79" spans="1:7" ht="46.5" x14ac:dyDescent="0.35">
      <c r="A79" s="51" t="s">
        <v>287</v>
      </c>
      <c r="B79" s="31" t="s">
        <v>286</v>
      </c>
      <c r="C79" s="26" t="s">
        <v>52</v>
      </c>
      <c r="D79" s="27"/>
      <c r="E79" s="109"/>
      <c r="F79" s="109"/>
      <c r="G79" s="48">
        <f t="shared" si="16"/>
        <v>0</v>
      </c>
    </row>
    <row r="80" spans="1:7" x14ac:dyDescent="0.35">
      <c r="A80" s="51"/>
      <c r="B80" s="31"/>
      <c r="C80" s="26"/>
      <c r="D80" s="27"/>
      <c r="E80" s="109"/>
      <c r="F80" s="109"/>
      <c r="G80" s="52"/>
    </row>
    <row r="81" spans="1:8" x14ac:dyDescent="0.35">
      <c r="A81" s="53" t="s">
        <v>285</v>
      </c>
      <c r="B81" s="41" t="s">
        <v>284</v>
      </c>
      <c r="C81" s="26"/>
      <c r="D81" s="27"/>
      <c r="E81" s="109"/>
      <c r="F81" s="109"/>
      <c r="G81" s="52"/>
    </row>
    <row r="82" spans="1:8" ht="31" x14ac:dyDescent="0.35">
      <c r="A82" s="51" t="s">
        <v>283</v>
      </c>
      <c r="B82" s="31" t="s">
        <v>282</v>
      </c>
      <c r="C82" s="26" t="s">
        <v>0</v>
      </c>
      <c r="D82" s="27"/>
      <c r="E82" s="109"/>
      <c r="F82" s="109"/>
      <c r="G82" s="48">
        <f t="shared" ref="G82:G83" si="17">SUM(E82*D82)+(F82*D82)</f>
        <v>0</v>
      </c>
    </row>
    <row r="83" spans="1:8" ht="46.5" x14ac:dyDescent="0.35">
      <c r="A83" s="51" t="s">
        <v>281</v>
      </c>
      <c r="B83" s="31" t="s">
        <v>280</v>
      </c>
      <c r="C83" s="26" t="s">
        <v>0</v>
      </c>
      <c r="D83" s="27"/>
      <c r="E83" s="109"/>
      <c r="F83" s="109"/>
      <c r="G83" s="48">
        <f t="shared" si="17"/>
        <v>0</v>
      </c>
    </row>
    <row r="84" spans="1:8" x14ac:dyDescent="0.35">
      <c r="A84" s="51"/>
      <c r="B84" s="31"/>
      <c r="C84" s="26"/>
      <c r="D84" s="27"/>
      <c r="E84" s="109"/>
      <c r="F84" s="109"/>
      <c r="G84" s="52"/>
    </row>
    <row r="85" spans="1:8" x14ac:dyDescent="0.35">
      <c r="A85" s="53" t="s">
        <v>279</v>
      </c>
      <c r="B85" s="37" t="s">
        <v>278</v>
      </c>
      <c r="C85" s="26"/>
      <c r="D85" s="27"/>
      <c r="E85" s="109"/>
      <c r="F85" s="109"/>
      <c r="G85" s="52"/>
    </row>
    <row r="86" spans="1:8" ht="31" x14ac:dyDescent="0.35">
      <c r="A86" s="51" t="s">
        <v>277</v>
      </c>
      <c r="B86" s="31" t="s">
        <v>276</v>
      </c>
      <c r="C86" s="26" t="s">
        <v>52</v>
      </c>
      <c r="D86" s="27"/>
      <c r="E86" s="109"/>
      <c r="F86" s="109"/>
      <c r="G86" s="48">
        <f t="shared" ref="G86" si="18">SUM(E86*D86)+(F86*D86)</f>
        <v>0</v>
      </c>
    </row>
    <row r="87" spans="1:8" x14ac:dyDescent="0.35">
      <c r="A87" s="51"/>
      <c r="B87" s="31"/>
      <c r="C87" s="26"/>
      <c r="D87" s="27"/>
      <c r="E87" s="109"/>
      <c r="F87" s="109"/>
      <c r="G87" s="52"/>
    </row>
    <row r="88" spans="1:8" x14ac:dyDescent="0.35">
      <c r="A88" s="53" t="s">
        <v>275</v>
      </c>
      <c r="B88" s="37" t="s">
        <v>730</v>
      </c>
      <c r="C88" s="26"/>
      <c r="D88" s="27"/>
      <c r="E88" s="109"/>
      <c r="F88" s="109"/>
      <c r="G88" s="52"/>
    </row>
    <row r="89" spans="1:8" ht="31" x14ac:dyDescent="0.35">
      <c r="A89" s="51" t="s">
        <v>274</v>
      </c>
      <c r="B89" s="31" t="s">
        <v>273</v>
      </c>
      <c r="C89" s="26" t="s">
        <v>0</v>
      </c>
      <c r="D89" s="27"/>
      <c r="E89" s="111"/>
      <c r="F89" s="111"/>
      <c r="G89" s="48">
        <f t="shared" ref="G89:G90" si="19">SUM(E89*D89)+(F89*D89)</f>
        <v>0</v>
      </c>
      <c r="H89" s="107"/>
    </row>
    <row r="90" spans="1:8" ht="31" x14ac:dyDescent="0.35">
      <c r="A90" s="51" t="s">
        <v>272</v>
      </c>
      <c r="B90" s="31" t="s">
        <v>271</v>
      </c>
      <c r="C90" s="26" t="s">
        <v>0</v>
      </c>
      <c r="D90" s="27"/>
      <c r="E90" s="111"/>
      <c r="F90" s="111"/>
      <c r="G90" s="48">
        <f t="shared" si="19"/>
        <v>0</v>
      </c>
    </row>
    <row r="91" spans="1:8" x14ac:dyDescent="0.35">
      <c r="A91" s="51"/>
      <c r="B91" s="31"/>
      <c r="C91" s="26"/>
      <c r="D91" s="27"/>
      <c r="E91" s="111"/>
      <c r="F91" s="111"/>
      <c r="G91" s="52"/>
    </row>
    <row r="92" spans="1:8" x14ac:dyDescent="0.35">
      <c r="A92" s="53" t="s">
        <v>270</v>
      </c>
      <c r="B92" s="37" t="s">
        <v>269</v>
      </c>
      <c r="C92" s="26"/>
      <c r="D92" s="27"/>
      <c r="E92" s="109"/>
      <c r="F92" s="109"/>
      <c r="G92" s="52" t="str">
        <f>IF(AND(D92=0,C92&lt;&gt;""),"Rate Only",IF(C92="","",$D92*(E92+F92)))</f>
        <v/>
      </c>
    </row>
    <row r="93" spans="1:8" x14ac:dyDescent="0.35">
      <c r="A93" s="51" t="s">
        <v>268</v>
      </c>
      <c r="B93" s="31" t="s">
        <v>267</v>
      </c>
      <c r="C93" s="26" t="s">
        <v>0</v>
      </c>
      <c r="D93" s="27"/>
      <c r="E93" s="109"/>
      <c r="F93" s="109"/>
      <c r="G93" s="48">
        <f t="shared" ref="G93:G96" si="20">SUM(E93*D93)+(F93*D93)</f>
        <v>0</v>
      </c>
    </row>
    <row r="94" spans="1:8" ht="31" x14ac:dyDescent="0.35">
      <c r="A94" s="51" t="s">
        <v>266</v>
      </c>
      <c r="B94" s="112" t="s">
        <v>265</v>
      </c>
      <c r="C94" s="26" t="s">
        <v>0</v>
      </c>
      <c r="D94" s="27"/>
      <c r="E94" s="109"/>
      <c r="F94" s="109"/>
      <c r="G94" s="48">
        <f t="shared" si="20"/>
        <v>0</v>
      </c>
    </row>
    <row r="95" spans="1:8" ht="31" x14ac:dyDescent="0.35">
      <c r="A95" s="51" t="s">
        <v>264</v>
      </c>
      <c r="B95" s="112" t="s">
        <v>263</v>
      </c>
      <c r="C95" s="26" t="s">
        <v>0</v>
      </c>
      <c r="D95" s="27"/>
      <c r="E95" s="109"/>
      <c r="F95" s="109"/>
      <c r="G95" s="48">
        <f t="shared" si="20"/>
        <v>0</v>
      </c>
    </row>
    <row r="96" spans="1:8" ht="31" x14ac:dyDescent="0.35">
      <c r="A96" s="51" t="s">
        <v>262</v>
      </c>
      <c r="B96" s="112" t="s">
        <v>261</v>
      </c>
      <c r="C96" s="26" t="s">
        <v>0</v>
      </c>
      <c r="D96" s="27"/>
      <c r="E96" s="109"/>
      <c r="F96" s="109"/>
      <c r="G96" s="48">
        <f t="shared" si="20"/>
        <v>0</v>
      </c>
    </row>
    <row r="97" spans="1:7" x14ac:dyDescent="0.35">
      <c r="A97" s="51"/>
      <c r="B97" s="112"/>
      <c r="C97" s="26"/>
      <c r="D97" s="27"/>
      <c r="E97" s="109"/>
      <c r="F97" s="109"/>
      <c r="G97" s="52"/>
    </row>
    <row r="98" spans="1:7" x14ac:dyDescent="0.35">
      <c r="A98" s="53" t="s">
        <v>260</v>
      </c>
      <c r="B98" s="41" t="s">
        <v>40</v>
      </c>
      <c r="C98" s="26"/>
      <c r="D98" s="27"/>
      <c r="E98" s="109"/>
      <c r="F98" s="109"/>
      <c r="G98" s="52"/>
    </row>
    <row r="99" spans="1:7" x14ac:dyDescent="0.35">
      <c r="A99" s="51"/>
      <c r="B99" s="42"/>
      <c r="C99" s="26"/>
      <c r="D99" s="27"/>
      <c r="E99" s="109"/>
      <c r="F99" s="109"/>
      <c r="G99" s="52"/>
    </row>
    <row r="100" spans="1:7" x14ac:dyDescent="0.35">
      <c r="A100" s="51"/>
      <c r="B100" s="42"/>
      <c r="C100" s="26"/>
      <c r="D100" s="27"/>
      <c r="E100" s="109"/>
      <c r="F100" s="109"/>
      <c r="G100" s="52"/>
    </row>
    <row r="101" spans="1:7" ht="16" thickBot="1" x14ac:dyDescent="0.4">
      <c r="A101" s="54"/>
      <c r="B101" s="44"/>
      <c r="C101" s="43"/>
      <c r="D101" s="45"/>
      <c r="E101" s="113"/>
      <c r="F101" s="113"/>
      <c r="G101" s="55"/>
    </row>
    <row r="102" spans="1:7" s="108" customFormat="1" ht="40.5" customHeight="1" thickBot="1" x14ac:dyDescent="0.4">
      <c r="A102" s="322" t="s">
        <v>738</v>
      </c>
      <c r="B102" s="323"/>
      <c r="C102" s="323"/>
      <c r="D102" s="323"/>
      <c r="E102" s="86"/>
      <c r="F102" s="86"/>
      <c r="G102" s="87">
        <f>SUM(G75:G101)</f>
        <v>0</v>
      </c>
    </row>
    <row r="104" spans="1:7" s="89" customFormat="1" ht="29.5" customHeight="1" x14ac:dyDescent="0.35">
      <c r="A104" s="174"/>
      <c r="B104" s="259"/>
      <c r="C104" s="260"/>
    </row>
    <row r="105" spans="1:7" s="89" customFormat="1" ht="29.5" customHeight="1" x14ac:dyDescent="0.35">
      <c r="A105" s="174"/>
      <c r="B105" s="1"/>
      <c r="C105" s="93"/>
    </row>
    <row r="106" spans="1:7" s="89" customFormat="1" ht="29.5" customHeight="1" x14ac:dyDescent="0.35">
      <c r="A106" s="174"/>
      <c r="B106" s="259"/>
      <c r="C106" s="260"/>
    </row>
    <row r="107" spans="1:7" s="89" customFormat="1" ht="29.5" customHeight="1" x14ac:dyDescent="0.35">
      <c r="A107" s="174"/>
      <c r="B107" s="1"/>
      <c r="C107" s="93"/>
    </row>
    <row r="108" spans="1:7" s="89" customFormat="1" ht="29.5" customHeight="1" x14ac:dyDescent="0.35">
      <c r="A108" s="174"/>
      <c r="B108" s="259"/>
      <c r="C108" s="261"/>
    </row>
  </sheetData>
  <mergeCells count="15">
    <mergeCell ref="A75:D75"/>
    <mergeCell ref="A102:D102"/>
    <mergeCell ref="A2:D2"/>
    <mergeCell ref="E1:G2"/>
    <mergeCell ref="A41:D41"/>
    <mergeCell ref="A42:D42"/>
    <mergeCell ref="A74:D74"/>
    <mergeCell ref="A3:A4"/>
    <mergeCell ref="B3:B4"/>
    <mergeCell ref="C3:C4"/>
    <mergeCell ref="D3:D4"/>
    <mergeCell ref="E3:E4"/>
    <mergeCell ref="F3:F4"/>
    <mergeCell ref="G3:G4"/>
    <mergeCell ref="A1:D1"/>
  </mergeCells>
  <pageMargins left="0.25" right="0.25" top="0.75" bottom="0.75" header="0.3" footer="0.3"/>
  <pageSetup paperSize="9" scale="74" firstPageNumber="16" fitToHeight="0" orientation="portrait" r:id="rId1"/>
  <rowBreaks count="2" manualBreakCount="2">
    <brk id="32" max="6" man="1"/>
    <brk id="87"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pageSetUpPr fitToPage="1"/>
  </sheetPr>
  <dimension ref="A1:G46"/>
  <sheetViews>
    <sheetView view="pageBreakPreview" zoomScale="80" zoomScaleNormal="55" zoomScaleSheetLayoutView="80" zoomScalePageLayoutView="70" workbookViewId="0">
      <pane ySplit="4" topLeftCell="A5" activePane="bottomLeft" state="frozen"/>
      <selection activeCell="A49" sqref="A49:D49"/>
      <selection pane="bottomLeft" activeCell="I13" sqref="I13"/>
    </sheetView>
  </sheetViews>
  <sheetFormatPr defaultColWidth="8.81640625" defaultRowHeight="15.5" x14ac:dyDescent="0.35"/>
  <cols>
    <col min="1" max="1" width="9.1796875" style="58" customWidth="1"/>
    <col min="2" max="2" width="60.7265625" style="56" customWidth="1"/>
    <col min="3" max="3" width="9.81640625" style="56" customWidth="1"/>
    <col min="4" max="4" width="7.7265625" style="59" customWidth="1"/>
    <col min="5" max="7" width="15.90625" style="73" customWidth="1"/>
    <col min="8" max="16384" width="8.81640625" style="56"/>
  </cols>
  <sheetData>
    <row r="1" spans="1:7" ht="18" x14ac:dyDescent="0.35">
      <c r="A1" s="292" t="str">
        <f>Summary!A1</f>
        <v>Eskom KZN - Security Technology Upgrade</v>
      </c>
      <c r="B1" s="293"/>
      <c r="C1" s="293"/>
      <c r="D1" s="293"/>
      <c r="E1" s="279"/>
      <c r="F1" s="279"/>
      <c r="G1" s="280"/>
    </row>
    <row r="2" spans="1:7" ht="18" x14ac:dyDescent="0.35">
      <c r="A2" s="295" t="s">
        <v>514</v>
      </c>
      <c r="B2" s="296"/>
      <c r="C2" s="296"/>
      <c r="D2" s="296"/>
      <c r="E2" s="282"/>
      <c r="F2" s="282"/>
      <c r="G2" s="283"/>
    </row>
    <row r="3" spans="1:7" s="7" customFormat="1" x14ac:dyDescent="0.35">
      <c r="A3" s="287" t="s">
        <v>38</v>
      </c>
      <c r="B3" s="288" t="s">
        <v>37</v>
      </c>
      <c r="C3" s="288" t="s">
        <v>36</v>
      </c>
      <c r="D3" s="343" t="s">
        <v>35</v>
      </c>
      <c r="E3" s="291" t="s">
        <v>34</v>
      </c>
      <c r="F3" s="291" t="s">
        <v>33</v>
      </c>
      <c r="G3" s="339" t="s">
        <v>735</v>
      </c>
    </row>
    <row r="4" spans="1:7" s="7" customFormat="1" ht="16" thickBot="1" x14ac:dyDescent="0.4">
      <c r="A4" s="287"/>
      <c r="B4" s="288"/>
      <c r="C4" s="288"/>
      <c r="D4" s="343"/>
      <c r="E4" s="291"/>
      <c r="F4" s="291"/>
      <c r="G4" s="339"/>
    </row>
    <row r="5" spans="1:7" s="219" customFormat="1" ht="34" customHeight="1" x14ac:dyDescent="0.35">
      <c r="A5" s="214"/>
      <c r="B5" s="215" t="s">
        <v>729</v>
      </c>
      <c r="C5" s="215"/>
      <c r="D5" s="216"/>
      <c r="E5" s="217"/>
      <c r="F5" s="217"/>
      <c r="G5" s="218"/>
    </row>
    <row r="6" spans="1:7" x14ac:dyDescent="0.35">
      <c r="A6" s="53" t="s">
        <v>469</v>
      </c>
      <c r="B6" s="37" t="s">
        <v>468</v>
      </c>
      <c r="C6" s="36"/>
      <c r="D6" s="33"/>
      <c r="E6" s="28"/>
      <c r="F6" s="28"/>
      <c r="G6" s="52" t="str">
        <f t="shared" ref="G6:G35" si="0">IF(AND(D6=0,C6&lt;&gt;""),"Rate Only",IF(C6="","",$D6*(E6+F6)))</f>
        <v/>
      </c>
    </row>
    <row r="7" spans="1:7" x14ac:dyDescent="0.35">
      <c r="A7" s="51"/>
      <c r="B7" s="37"/>
      <c r="C7" s="36"/>
      <c r="D7" s="33"/>
      <c r="E7" s="28"/>
      <c r="F7" s="28"/>
      <c r="G7" s="52" t="str">
        <f t="shared" si="0"/>
        <v/>
      </c>
    </row>
    <row r="8" spans="1:7" x14ac:dyDescent="0.35">
      <c r="A8" s="53" t="s">
        <v>467</v>
      </c>
      <c r="B8" s="41" t="s">
        <v>466</v>
      </c>
      <c r="C8" s="30"/>
      <c r="D8" s="33"/>
      <c r="E8" s="28"/>
      <c r="F8" s="28"/>
      <c r="G8" s="52" t="str">
        <f t="shared" si="0"/>
        <v/>
      </c>
    </row>
    <row r="9" spans="1:7" ht="46.5" x14ac:dyDescent="0.35">
      <c r="A9" s="51" t="s">
        <v>465</v>
      </c>
      <c r="B9" s="25" t="s">
        <v>464</v>
      </c>
      <c r="C9" s="32" t="s">
        <v>0</v>
      </c>
      <c r="D9" s="32"/>
      <c r="E9" s="28"/>
      <c r="F9" s="28"/>
      <c r="G9" s="48">
        <f t="shared" ref="G9:G12" si="1">SUM(E9*D9)+(F9*D9)</f>
        <v>0</v>
      </c>
    </row>
    <row r="10" spans="1:7" x14ac:dyDescent="0.35">
      <c r="A10" s="51" t="s">
        <v>463</v>
      </c>
      <c r="B10" s="25" t="s">
        <v>462</v>
      </c>
      <c r="C10" s="32" t="s">
        <v>0</v>
      </c>
      <c r="D10" s="32"/>
      <c r="E10" s="28"/>
      <c r="F10" s="28"/>
      <c r="G10" s="48">
        <f t="shared" si="1"/>
        <v>0</v>
      </c>
    </row>
    <row r="11" spans="1:7" ht="31" x14ac:dyDescent="0.35">
      <c r="A11" s="51" t="s">
        <v>461</v>
      </c>
      <c r="B11" s="25" t="s">
        <v>460</v>
      </c>
      <c r="C11" s="32" t="s">
        <v>0</v>
      </c>
      <c r="D11" s="32"/>
      <c r="E11" s="28"/>
      <c r="F11" s="28"/>
      <c r="G11" s="48">
        <f t="shared" si="1"/>
        <v>0</v>
      </c>
    </row>
    <row r="12" spans="1:7" x14ac:dyDescent="0.35">
      <c r="A12" s="51" t="s">
        <v>459</v>
      </c>
      <c r="B12" s="25" t="s">
        <v>458</v>
      </c>
      <c r="C12" s="32" t="s">
        <v>0</v>
      </c>
      <c r="D12" s="33"/>
      <c r="E12" s="28"/>
      <c r="F12" s="28"/>
      <c r="G12" s="48">
        <f t="shared" si="1"/>
        <v>0</v>
      </c>
    </row>
    <row r="13" spans="1:7" x14ac:dyDescent="0.35">
      <c r="A13" s="51"/>
      <c r="B13" s="41"/>
      <c r="C13" s="32"/>
      <c r="D13" s="33"/>
      <c r="E13" s="28"/>
      <c r="F13" s="28"/>
      <c r="G13" s="52" t="str">
        <f t="shared" si="0"/>
        <v/>
      </c>
    </row>
    <row r="14" spans="1:7" x14ac:dyDescent="0.35">
      <c r="A14" s="53" t="s">
        <v>457</v>
      </c>
      <c r="B14" s="42" t="s">
        <v>446</v>
      </c>
      <c r="C14" s="30"/>
      <c r="D14" s="33"/>
      <c r="E14" s="28"/>
      <c r="F14" s="28"/>
      <c r="G14" s="52" t="str">
        <f t="shared" si="0"/>
        <v/>
      </c>
    </row>
    <row r="15" spans="1:7" x14ac:dyDescent="0.35">
      <c r="A15" s="51" t="s">
        <v>456</v>
      </c>
      <c r="B15" s="25" t="s">
        <v>444</v>
      </c>
      <c r="C15" s="30" t="s">
        <v>441</v>
      </c>
      <c r="D15" s="33"/>
      <c r="E15" s="28"/>
      <c r="F15" s="28"/>
      <c r="G15" s="48">
        <f t="shared" ref="G15:G16" si="2">SUM(E15*D15)+(F15*D15)</f>
        <v>0</v>
      </c>
    </row>
    <row r="16" spans="1:7" x14ac:dyDescent="0.35">
      <c r="A16" s="51" t="s">
        <v>455</v>
      </c>
      <c r="B16" s="99" t="s">
        <v>442</v>
      </c>
      <c r="C16" s="30" t="s">
        <v>441</v>
      </c>
      <c r="D16" s="33"/>
      <c r="E16" s="28"/>
      <c r="F16" s="28"/>
      <c r="G16" s="48">
        <f t="shared" si="2"/>
        <v>0</v>
      </c>
    </row>
    <row r="17" spans="1:7" x14ac:dyDescent="0.35">
      <c r="A17" s="51"/>
      <c r="B17" s="99"/>
      <c r="C17" s="30"/>
      <c r="D17" s="33"/>
      <c r="E17" s="28"/>
      <c r="F17" s="28"/>
      <c r="G17" s="52" t="str">
        <f t="shared" si="0"/>
        <v/>
      </c>
    </row>
    <row r="18" spans="1:7" x14ac:dyDescent="0.35">
      <c r="A18" s="53" t="s">
        <v>447</v>
      </c>
      <c r="B18" s="41" t="s">
        <v>454</v>
      </c>
      <c r="C18" s="30"/>
      <c r="D18" s="33"/>
      <c r="E18" s="28"/>
      <c r="F18" s="28"/>
      <c r="G18" s="52" t="str">
        <f t="shared" si="0"/>
        <v/>
      </c>
    </row>
    <row r="19" spans="1:7" x14ac:dyDescent="0.35">
      <c r="A19" s="51" t="s">
        <v>445</v>
      </c>
      <c r="B19" s="25" t="s">
        <v>453</v>
      </c>
      <c r="C19" s="30" t="s">
        <v>0</v>
      </c>
      <c r="D19" s="33"/>
      <c r="E19" s="28"/>
      <c r="F19" s="28"/>
      <c r="G19" s="48">
        <f t="shared" ref="G19:G23" si="3">SUM(E19*D19)+(F19*D19)</f>
        <v>0</v>
      </c>
    </row>
    <row r="20" spans="1:7" x14ac:dyDescent="0.35">
      <c r="A20" s="51" t="s">
        <v>443</v>
      </c>
      <c r="B20" s="35" t="s">
        <v>452</v>
      </c>
      <c r="C20" s="30" t="s">
        <v>0</v>
      </c>
      <c r="D20" s="33"/>
      <c r="E20" s="28"/>
      <c r="F20" s="28"/>
      <c r="G20" s="48">
        <f t="shared" si="3"/>
        <v>0</v>
      </c>
    </row>
    <row r="21" spans="1:7" x14ac:dyDescent="0.35">
      <c r="A21" s="51" t="s">
        <v>451</v>
      </c>
      <c r="B21" s="25" t="s">
        <v>450</v>
      </c>
      <c r="C21" s="30" t="s">
        <v>0</v>
      </c>
      <c r="D21" s="33"/>
      <c r="E21" s="28"/>
      <c r="F21" s="28"/>
      <c r="G21" s="48">
        <f t="shared" si="3"/>
        <v>0</v>
      </c>
    </row>
    <row r="22" spans="1:7" x14ac:dyDescent="0.35">
      <c r="A22" s="51" t="s">
        <v>449</v>
      </c>
      <c r="B22" s="164" t="s">
        <v>479</v>
      </c>
      <c r="C22" s="165" t="s">
        <v>0</v>
      </c>
      <c r="D22" s="165"/>
      <c r="E22" s="28"/>
      <c r="F22" s="28"/>
      <c r="G22" s="48">
        <f t="shared" si="3"/>
        <v>0</v>
      </c>
    </row>
    <row r="23" spans="1:7" x14ac:dyDescent="0.35">
      <c r="A23" s="51" t="s">
        <v>449</v>
      </c>
      <c r="B23" s="164" t="s">
        <v>448</v>
      </c>
      <c r="C23" s="165" t="s">
        <v>0</v>
      </c>
      <c r="D23" s="165"/>
      <c r="E23" s="28"/>
      <c r="F23" s="28"/>
      <c r="G23" s="48">
        <f t="shared" si="3"/>
        <v>0</v>
      </c>
    </row>
    <row r="24" spans="1:7" x14ac:dyDescent="0.35">
      <c r="A24" s="51"/>
      <c r="B24" s="99"/>
      <c r="C24" s="30"/>
      <c r="D24" s="33"/>
      <c r="E24" s="28"/>
      <c r="F24" s="28"/>
      <c r="G24" s="52" t="str">
        <f t="shared" si="0"/>
        <v/>
      </c>
    </row>
    <row r="25" spans="1:7" x14ac:dyDescent="0.35">
      <c r="A25" s="53" t="s">
        <v>447</v>
      </c>
      <c r="B25" s="42" t="s">
        <v>446</v>
      </c>
      <c r="C25" s="30"/>
      <c r="D25" s="33"/>
      <c r="E25" s="28"/>
      <c r="F25" s="28"/>
      <c r="G25" s="52" t="str">
        <f t="shared" si="0"/>
        <v/>
      </c>
    </row>
    <row r="26" spans="1:7" x14ac:dyDescent="0.35">
      <c r="A26" s="51" t="s">
        <v>445</v>
      </c>
      <c r="B26" s="25" t="s">
        <v>444</v>
      </c>
      <c r="C26" s="30" t="s">
        <v>441</v>
      </c>
      <c r="D26" s="33"/>
      <c r="E26" s="28"/>
      <c r="F26" s="28"/>
      <c r="G26" s="48">
        <f t="shared" ref="G26:G27" si="4">SUM(E26*D26)+(F26*D26)</f>
        <v>0</v>
      </c>
    </row>
    <row r="27" spans="1:7" x14ac:dyDescent="0.35">
      <c r="A27" s="51" t="s">
        <v>443</v>
      </c>
      <c r="B27" s="99" t="s">
        <v>442</v>
      </c>
      <c r="C27" s="30" t="s">
        <v>441</v>
      </c>
      <c r="D27" s="33"/>
      <c r="E27" s="28"/>
      <c r="F27" s="28"/>
      <c r="G27" s="48">
        <f t="shared" si="4"/>
        <v>0</v>
      </c>
    </row>
    <row r="28" spans="1:7" x14ac:dyDescent="0.35">
      <c r="A28" s="51"/>
      <c r="B28" s="99"/>
      <c r="C28" s="30"/>
      <c r="D28" s="33"/>
      <c r="E28" s="28"/>
      <c r="F28" s="28"/>
      <c r="G28" s="52" t="str">
        <f t="shared" si="0"/>
        <v/>
      </c>
    </row>
    <row r="29" spans="1:7" x14ac:dyDescent="0.35">
      <c r="A29" s="53" t="s">
        <v>440</v>
      </c>
      <c r="B29" s="41" t="s">
        <v>439</v>
      </c>
      <c r="C29" s="30"/>
      <c r="D29" s="33"/>
      <c r="E29" s="28"/>
      <c r="F29" s="28"/>
      <c r="G29" s="52" t="str">
        <f t="shared" si="0"/>
        <v/>
      </c>
    </row>
    <row r="30" spans="1:7" x14ac:dyDescent="0.35">
      <c r="A30" s="51" t="s">
        <v>438</v>
      </c>
      <c r="B30" s="25" t="s">
        <v>437</v>
      </c>
      <c r="C30" s="30" t="s">
        <v>0</v>
      </c>
      <c r="D30" s="33"/>
      <c r="E30" s="28"/>
      <c r="F30" s="109"/>
      <c r="G30" s="48">
        <f t="shared" ref="G30:G33" si="5">SUM(E30*D30)+(F30*D30)</f>
        <v>0</v>
      </c>
    </row>
    <row r="31" spans="1:7" ht="31" x14ac:dyDescent="0.35">
      <c r="A31" s="51" t="s">
        <v>436</v>
      </c>
      <c r="B31" s="35" t="s">
        <v>435</v>
      </c>
      <c r="C31" s="30" t="s">
        <v>0</v>
      </c>
      <c r="D31" s="33"/>
      <c r="E31" s="28"/>
      <c r="F31" s="109"/>
      <c r="G31" s="48">
        <f t="shared" si="5"/>
        <v>0</v>
      </c>
    </row>
    <row r="32" spans="1:7" ht="31" x14ac:dyDescent="0.35">
      <c r="A32" s="51" t="s">
        <v>434</v>
      </c>
      <c r="B32" s="25" t="s">
        <v>433</v>
      </c>
      <c r="C32" s="30" t="s">
        <v>0</v>
      </c>
      <c r="D32" s="33"/>
      <c r="E32" s="28"/>
      <c r="F32" s="109"/>
      <c r="G32" s="48">
        <f t="shared" si="5"/>
        <v>0</v>
      </c>
    </row>
    <row r="33" spans="1:7" ht="31" x14ac:dyDescent="0.35">
      <c r="A33" s="51" t="s">
        <v>432</v>
      </c>
      <c r="B33" s="164" t="s">
        <v>431</v>
      </c>
      <c r="C33" s="165" t="s">
        <v>0</v>
      </c>
      <c r="D33" s="165"/>
      <c r="E33" s="28"/>
      <c r="F33" s="109"/>
      <c r="G33" s="48">
        <f t="shared" si="5"/>
        <v>0</v>
      </c>
    </row>
    <row r="34" spans="1:7" x14ac:dyDescent="0.35">
      <c r="A34" s="51"/>
      <c r="B34" s="99"/>
      <c r="C34" s="30"/>
      <c r="D34" s="33"/>
      <c r="E34" s="28"/>
      <c r="F34" s="109"/>
      <c r="G34" s="52" t="str">
        <f t="shared" si="0"/>
        <v/>
      </c>
    </row>
    <row r="35" spans="1:7" x14ac:dyDescent="0.35">
      <c r="A35" s="53" t="s">
        <v>430</v>
      </c>
      <c r="B35" s="166" t="s">
        <v>429</v>
      </c>
      <c r="C35" s="30"/>
      <c r="D35" s="33"/>
      <c r="E35" s="28"/>
      <c r="F35" s="109"/>
      <c r="G35" s="52" t="str">
        <f t="shared" si="0"/>
        <v/>
      </c>
    </row>
    <row r="36" spans="1:7" ht="40" customHeight="1" x14ac:dyDescent="0.35">
      <c r="A36" s="51" t="s">
        <v>428</v>
      </c>
      <c r="B36" s="31" t="s">
        <v>427</v>
      </c>
      <c r="C36" s="340" t="s">
        <v>737</v>
      </c>
      <c r="D36" s="341"/>
      <c r="E36" s="341"/>
      <c r="F36" s="341"/>
      <c r="G36" s="342"/>
    </row>
    <row r="37" spans="1:7" x14ac:dyDescent="0.35">
      <c r="A37" s="51"/>
      <c r="B37" s="31"/>
      <c r="C37" s="26"/>
      <c r="D37" s="33"/>
      <c r="E37" s="28"/>
      <c r="F37" s="28"/>
      <c r="G37" s="52"/>
    </row>
    <row r="38" spans="1:7" x14ac:dyDescent="0.35">
      <c r="A38" s="51"/>
      <c r="B38" s="31"/>
      <c r="C38" s="26"/>
      <c r="D38" s="33"/>
      <c r="E38" s="28"/>
      <c r="F38" s="28"/>
      <c r="G38" s="52"/>
    </row>
    <row r="39" spans="1:7" ht="16" thickBot="1" x14ac:dyDescent="0.4">
      <c r="A39" s="103"/>
      <c r="B39" s="167"/>
      <c r="C39" s="104"/>
      <c r="D39" s="168"/>
      <c r="E39" s="106"/>
      <c r="F39" s="106"/>
      <c r="G39" s="9" t="str">
        <f t="shared" ref="G39" si="6">IF(AND(D39=0,C39&lt;&gt;""),"Rate Only",IF(C39="","",$D39*(E39+F39)))</f>
        <v/>
      </c>
    </row>
    <row r="40" spans="1:7" s="108" customFormat="1" ht="40.5" customHeight="1" thickBot="1" x14ac:dyDescent="0.4">
      <c r="A40" s="322" t="s">
        <v>738</v>
      </c>
      <c r="B40" s="323"/>
      <c r="C40" s="323"/>
      <c r="D40" s="323"/>
      <c r="E40" s="74"/>
      <c r="F40" s="75"/>
      <c r="G40" s="76">
        <f>SUM(G6:G39)</f>
        <v>0</v>
      </c>
    </row>
    <row r="42" spans="1:7" s="89" customFormat="1" ht="29.5" customHeight="1" x14ac:dyDescent="0.35">
      <c r="A42" s="174"/>
      <c r="B42" s="259"/>
      <c r="C42" s="260"/>
    </row>
    <row r="43" spans="1:7" s="89" customFormat="1" ht="29.5" customHeight="1" x14ac:dyDescent="0.35">
      <c r="A43" s="174"/>
      <c r="B43" s="1"/>
      <c r="C43" s="93"/>
    </row>
    <row r="44" spans="1:7" s="89" customFormat="1" ht="29.5" customHeight="1" x14ac:dyDescent="0.35">
      <c r="A44" s="174"/>
      <c r="B44" s="259"/>
      <c r="C44" s="260"/>
    </row>
    <row r="45" spans="1:7" s="89" customFormat="1" ht="29.5" customHeight="1" x14ac:dyDescent="0.35">
      <c r="A45" s="174"/>
      <c r="B45" s="1"/>
      <c r="C45" s="93"/>
    </row>
    <row r="46" spans="1:7" s="89" customFormat="1" ht="29.5" customHeight="1" x14ac:dyDescent="0.35">
      <c r="A46" s="174"/>
      <c r="B46" s="259"/>
      <c r="C46" s="261"/>
    </row>
  </sheetData>
  <mergeCells count="12">
    <mergeCell ref="A1:D1"/>
    <mergeCell ref="A2:D2"/>
    <mergeCell ref="E1:G2"/>
    <mergeCell ref="A40:D40"/>
    <mergeCell ref="C36:G36"/>
    <mergeCell ref="G3:G4"/>
    <mergeCell ref="A3:A4"/>
    <mergeCell ref="B3:B4"/>
    <mergeCell ref="C3:C4"/>
    <mergeCell ref="D3:D4"/>
    <mergeCell ref="E3:E4"/>
    <mergeCell ref="F3:F4"/>
  </mergeCells>
  <pageMargins left="0.25" right="0.25" top="0.75" bottom="0.75" header="0.3" footer="0.3"/>
  <pageSetup paperSize="9" scale="73" firstPageNumber="1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BE886-AAAA-43CA-80B9-DC0921D5EB00}">
  <sheetPr>
    <pageSetUpPr fitToPage="1"/>
  </sheetPr>
  <dimension ref="A1:G84"/>
  <sheetViews>
    <sheetView view="pageBreakPreview" zoomScale="80" zoomScaleSheetLayoutView="80" workbookViewId="0">
      <pane ySplit="4" topLeftCell="A5" activePane="bottomLeft" state="frozen"/>
      <selection activeCell="A49" sqref="A49:D49"/>
      <selection pane="bottomLeft" activeCell="I14" sqref="I14"/>
    </sheetView>
  </sheetViews>
  <sheetFormatPr defaultColWidth="8.81640625" defaultRowHeight="15.5" x14ac:dyDescent="0.35"/>
  <cols>
    <col min="1" max="1" width="9.1796875" style="184" customWidth="1"/>
    <col min="2" max="2" width="60.7265625" style="178" customWidth="1"/>
    <col min="3" max="3" width="8.6328125" style="178" customWidth="1"/>
    <col min="4" max="4" width="7.7265625" style="102" customWidth="1"/>
    <col min="5" max="7" width="14.7265625" style="185" customWidth="1"/>
    <col min="8" max="16384" width="8.81640625" style="178"/>
  </cols>
  <sheetData>
    <row r="1" spans="1:7" ht="29.5" customHeight="1" x14ac:dyDescent="0.35">
      <c r="A1" s="344" t="str">
        <f>Summary!A1</f>
        <v>Eskom KZN - Security Technology Upgrade</v>
      </c>
      <c r="B1" s="345"/>
      <c r="C1" s="345"/>
      <c r="D1" s="345"/>
      <c r="E1" s="346"/>
      <c r="F1" s="346"/>
      <c r="G1" s="347"/>
    </row>
    <row r="2" spans="1:7" ht="29.5" customHeight="1" x14ac:dyDescent="0.35">
      <c r="A2" s="350" t="s">
        <v>515</v>
      </c>
      <c r="B2" s="351"/>
      <c r="C2" s="351"/>
      <c r="D2" s="351"/>
      <c r="E2" s="348"/>
      <c r="F2" s="348"/>
      <c r="G2" s="349"/>
    </row>
    <row r="3" spans="1:7" s="179" customFormat="1" x14ac:dyDescent="0.35">
      <c r="A3" s="287" t="s">
        <v>38</v>
      </c>
      <c r="B3" s="288" t="s">
        <v>37</v>
      </c>
      <c r="C3" s="288" t="s">
        <v>36</v>
      </c>
      <c r="D3" s="309" t="s">
        <v>35</v>
      </c>
      <c r="E3" s="291" t="s">
        <v>34</v>
      </c>
      <c r="F3" s="291" t="s">
        <v>33</v>
      </c>
      <c r="G3" s="339" t="s">
        <v>735</v>
      </c>
    </row>
    <row r="4" spans="1:7" s="179" customFormat="1" ht="16" thickBot="1" x14ac:dyDescent="0.4">
      <c r="A4" s="287"/>
      <c r="B4" s="288"/>
      <c r="C4" s="288"/>
      <c r="D4" s="309"/>
      <c r="E4" s="291"/>
      <c r="F4" s="291"/>
      <c r="G4" s="339"/>
    </row>
    <row r="5" spans="1:7" s="219" customFormat="1" ht="34" customHeight="1" x14ac:dyDescent="0.35">
      <c r="A5" s="214"/>
      <c r="B5" s="215" t="s">
        <v>729</v>
      </c>
      <c r="C5" s="215"/>
      <c r="D5" s="216"/>
      <c r="E5" s="217"/>
      <c r="F5" s="217"/>
      <c r="G5" s="218"/>
    </row>
    <row r="6" spans="1:7" s="179" customFormat="1" x14ac:dyDescent="0.35">
      <c r="A6" s="53" t="s">
        <v>472</v>
      </c>
      <c r="B6" s="37" t="s">
        <v>519</v>
      </c>
      <c r="C6" s="36"/>
      <c r="D6" s="96"/>
      <c r="E6" s="186"/>
      <c r="F6" s="186"/>
      <c r="G6" s="187"/>
    </row>
    <row r="7" spans="1:7" x14ac:dyDescent="0.35">
      <c r="A7" s="191" t="s">
        <v>548</v>
      </c>
      <c r="B7" s="31" t="s">
        <v>559</v>
      </c>
      <c r="C7" s="26" t="s">
        <v>719</v>
      </c>
      <c r="D7" s="27"/>
      <c r="E7" s="28"/>
      <c r="F7" s="28"/>
      <c r="G7" s="48">
        <f t="shared" ref="G7:G29" si="0">SUM(E7*D7)+(F7*D7)</f>
        <v>0</v>
      </c>
    </row>
    <row r="8" spans="1:7" x14ac:dyDescent="0.35">
      <c r="A8" s="191">
        <v>8.1999999999999993</v>
      </c>
      <c r="B8" s="31" t="s">
        <v>560</v>
      </c>
      <c r="C8" s="26" t="s">
        <v>719</v>
      </c>
      <c r="D8" s="27"/>
      <c r="E8" s="28"/>
      <c r="F8" s="28"/>
      <c r="G8" s="48">
        <f t="shared" si="0"/>
        <v>0</v>
      </c>
    </row>
    <row r="9" spans="1:7" x14ac:dyDescent="0.35">
      <c r="A9" s="191">
        <v>8.3000000000000007</v>
      </c>
      <c r="B9" s="25" t="s">
        <v>561</v>
      </c>
      <c r="C9" s="26" t="s">
        <v>719</v>
      </c>
      <c r="D9" s="27"/>
      <c r="E9" s="28"/>
      <c r="F9" s="28"/>
      <c r="G9" s="48">
        <f t="shared" si="0"/>
        <v>0</v>
      </c>
    </row>
    <row r="10" spans="1:7" x14ac:dyDescent="0.35">
      <c r="A10" s="191">
        <v>8.4</v>
      </c>
      <c r="B10" s="25" t="s">
        <v>562</v>
      </c>
      <c r="C10" s="26" t="s">
        <v>719</v>
      </c>
      <c r="D10" s="38"/>
      <c r="E10" s="28"/>
      <c r="F10" s="28"/>
      <c r="G10" s="48">
        <f t="shared" si="0"/>
        <v>0</v>
      </c>
    </row>
    <row r="11" spans="1:7" x14ac:dyDescent="0.35">
      <c r="A11" s="191">
        <v>8.5</v>
      </c>
      <c r="B11" s="25" t="s">
        <v>563</v>
      </c>
      <c r="C11" s="26" t="s">
        <v>719</v>
      </c>
      <c r="D11" s="38"/>
      <c r="E11" s="28"/>
      <c r="F11" s="28"/>
      <c r="G11" s="48">
        <f t="shared" si="0"/>
        <v>0</v>
      </c>
    </row>
    <row r="12" spans="1:7" x14ac:dyDescent="0.35">
      <c r="A12" s="191">
        <v>8.6</v>
      </c>
      <c r="B12" s="25" t="s">
        <v>564</v>
      </c>
      <c r="C12" s="26" t="s">
        <v>719</v>
      </c>
      <c r="D12" s="38"/>
      <c r="E12" s="28"/>
      <c r="F12" s="28"/>
      <c r="G12" s="48">
        <f t="shared" si="0"/>
        <v>0</v>
      </c>
    </row>
    <row r="13" spans="1:7" x14ac:dyDescent="0.35">
      <c r="A13" s="191">
        <v>8.6999999999999993</v>
      </c>
      <c r="B13" s="25" t="s">
        <v>565</v>
      </c>
      <c r="C13" s="26" t="s">
        <v>719</v>
      </c>
      <c r="D13" s="27"/>
      <c r="E13" s="28"/>
      <c r="F13" s="28"/>
      <c r="G13" s="48">
        <f t="shared" si="0"/>
        <v>0</v>
      </c>
    </row>
    <row r="14" spans="1:7" x14ac:dyDescent="0.35">
      <c r="A14" s="191">
        <v>8.8000000000000007</v>
      </c>
      <c r="B14" s="25" t="s">
        <v>566</v>
      </c>
      <c r="C14" s="26" t="s">
        <v>719</v>
      </c>
      <c r="D14" s="27"/>
      <c r="E14" s="28"/>
      <c r="F14" s="28"/>
      <c r="G14" s="48">
        <f t="shared" si="0"/>
        <v>0</v>
      </c>
    </row>
    <row r="15" spans="1:7" x14ac:dyDescent="0.35">
      <c r="A15" s="191">
        <v>8.9</v>
      </c>
      <c r="B15" s="35" t="s">
        <v>567</v>
      </c>
      <c r="C15" s="26" t="s">
        <v>719</v>
      </c>
      <c r="D15" s="27"/>
      <c r="E15" s="28"/>
      <c r="F15" s="28"/>
      <c r="G15" s="48">
        <f t="shared" si="0"/>
        <v>0</v>
      </c>
    </row>
    <row r="16" spans="1:7" x14ac:dyDescent="0.35">
      <c r="A16" s="189">
        <v>8.1</v>
      </c>
      <c r="B16" s="25" t="s">
        <v>568</v>
      </c>
      <c r="C16" s="26" t="s">
        <v>719</v>
      </c>
      <c r="D16" s="27"/>
      <c r="E16" s="28"/>
      <c r="F16" s="28"/>
      <c r="G16" s="48">
        <f t="shared" si="0"/>
        <v>0</v>
      </c>
    </row>
    <row r="17" spans="1:7" x14ac:dyDescent="0.35">
      <c r="A17" s="189">
        <v>8.11</v>
      </c>
      <c r="B17" s="25" t="s">
        <v>569</v>
      </c>
      <c r="C17" s="26" t="s">
        <v>719</v>
      </c>
      <c r="D17" s="27"/>
      <c r="E17" s="28"/>
      <c r="F17" s="28"/>
      <c r="G17" s="48">
        <f t="shared" si="0"/>
        <v>0</v>
      </c>
    </row>
    <row r="18" spans="1:7" x14ac:dyDescent="0.35">
      <c r="A18" s="189">
        <v>8.1199999999999992</v>
      </c>
      <c r="B18" s="25" t="s">
        <v>570</v>
      </c>
      <c r="C18" s="26" t="s">
        <v>558</v>
      </c>
      <c r="D18" s="27"/>
      <c r="E18" s="28"/>
      <c r="F18" s="28"/>
      <c r="G18" s="48">
        <f t="shared" si="0"/>
        <v>0</v>
      </c>
    </row>
    <row r="19" spans="1:7" x14ac:dyDescent="0.35">
      <c r="A19" s="189">
        <v>8.1300000000000008</v>
      </c>
      <c r="B19" s="25" t="s">
        <v>571</v>
      </c>
      <c r="C19" s="26" t="s">
        <v>558</v>
      </c>
      <c r="D19" s="27"/>
      <c r="E19" s="28"/>
      <c r="F19" s="28"/>
      <c r="G19" s="48">
        <f t="shared" si="0"/>
        <v>0</v>
      </c>
    </row>
    <row r="20" spans="1:7" x14ac:dyDescent="0.35">
      <c r="A20" s="189">
        <v>8.14</v>
      </c>
      <c r="B20" s="25" t="s">
        <v>572</v>
      </c>
      <c r="C20" s="26" t="s">
        <v>558</v>
      </c>
      <c r="D20" s="27"/>
      <c r="E20" s="28"/>
      <c r="F20" s="28"/>
      <c r="G20" s="48">
        <f t="shared" si="0"/>
        <v>0</v>
      </c>
    </row>
    <row r="21" spans="1:7" x14ac:dyDescent="0.35">
      <c r="A21" s="189">
        <v>8.15</v>
      </c>
      <c r="B21" s="35" t="s">
        <v>573</v>
      </c>
      <c r="C21" s="26" t="s">
        <v>558</v>
      </c>
      <c r="D21" s="27"/>
      <c r="E21" s="28"/>
      <c r="F21" s="28"/>
      <c r="G21" s="48">
        <f t="shared" si="0"/>
        <v>0</v>
      </c>
    </row>
    <row r="22" spans="1:7" x14ac:dyDescent="0.35">
      <c r="A22" s="189">
        <v>8.16</v>
      </c>
      <c r="B22" s="25" t="s">
        <v>574</v>
      </c>
      <c r="C22" s="26" t="s">
        <v>558</v>
      </c>
      <c r="D22" s="27"/>
      <c r="E22" s="28"/>
      <c r="F22" s="28"/>
      <c r="G22" s="48">
        <f t="shared" si="0"/>
        <v>0</v>
      </c>
    </row>
    <row r="23" spans="1:7" ht="31" x14ac:dyDescent="0.35">
      <c r="A23" s="189">
        <v>8.17</v>
      </c>
      <c r="B23" s="164" t="s">
        <v>575</v>
      </c>
      <c r="C23" s="180" t="s">
        <v>558</v>
      </c>
      <c r="D23" s="180"/>
      <c r="E23" s="28"/>
      <c r="F23" s="28"/>
      <c r="G23" s="48">
        <f t="shared" si="0"/>
        <v>0</v>
      </c>
    </row>
    <row r="24" spans="1:7" x14ac:dyDescent="0.35">
      <c r="A24" s="189">
        <v>8.18</v>
      </c>
      <c r="B24" s="164" t="s">
        <v>576</v>
      </c>
      <c r="C24" s="180" t="s">
        <v>558</v>
      </c>
      <c r="D24" s="180"/>
      <c r="E24" s="28"/>
      <c r="F24" s="28"/>
      <c r="G24" s="48">
        <f t="shared" si="0"/>
        <v>0</v>
      </c>
    </row>
    <row r="25" spans="1:7" x14ac:dyDescent="0.35">
      <c r="A25" s="189">
        <v>8.19</v>
      </c>
      <c r="B25" s="25" t="s">
        <v>577</v>
      </c>
      <c r="C25" s="26" t="s">
        <v>719</v>
      </c>
      <c r="D25" s="27"/>
      <c r="E25" s="28"/>
      <c r="F25" s="28"/>
      <c r="G25" s="48">
        <f t="shared" si="0"/>
        <v>0</v>
      </c>
    </row>
    <row r="26" spans="1:7" x14ac:dyDescent="0.35">
      <c r="A26" s="189">
        <v>8.1999999999999993</v>
      </c>
      <c r="B26" s="35" t="s">
        <v>578</v>
      </c>
      <c r="C26" s="26" t="s">
        <v>719</v>
      </c>
      <c r="D26" s="27"/>
      <c r="E26" s="28"/>
      <c r="F26" s="28"/>
      <c r="G26" s="48">
        <f t="shared" si="0"/>
        <v>0</v>
      </c>
    </row>
    <row r="27" spans="1:7" x14ac:dyDescent="0.35">
      <c r="A27" s="189">
        <v>8.2100000000000009</v>
      </c>
      <c r="B27" s="25" t="s">
        <v>579</v>
      </c>
      <c r="C27" s="26" t="s">
        <v>719</v>
      </c>
      <c r="D27" s="27"/>
      <c r="E27" s="28"/>
      <c r="F27" s="28"/>
      <c r="G27" s="48">
        <f t="shared" si="0"/>
        <v>0</v>
      </c>
    </row>
    <row r="28" spans="1:7" ht="31" x14ac:dyDescent="0.35">
      <c r="A28" s="189">
        <v>8.2200000000000006</v>
      </c>
      <c r="B28" s="25" t="s">
        <v>580</v>
      </c>
      <c r="C28" s="26" t="s">
        <v>719</v>
      </c>
      <c r="D28" s="27"/>
      <c r="E28" s="28"/>
      <c r="F28" s="28"/>
      <c r="G28" s="48">
        <f t="shared" si="0"/>
        <v>0</v>
      </c>
    </row>
    <row r="29" spans="1:7" ht="46.5" x14ac:dyDescent="0.35">
      <c r="A29" s="189">
        <v>8.23</v>
      </c>
      <c r="B29" s="25" t="s">
        <v>581</v>
      </c>
      <c r="C29" s="26" t="s">
        <v>719</v>
      </c>
      <c r="D29" s="27"/>
      <c r="E29" s="28"/>
      <c r="F29" s="28"/>
      <c r="G29" s="48">
        <f t="shared" si="0"/>
        <v>0</v>
      </c>
    </row>
    <row r="30" spans="1:7" x14ac:dyDescent="0.35">
      <c r="A30" s="189"/>
      <c r="B30" s="41"/>
      <c r="C30" s="26"/>
      <c r="D30" s="27"/>
      <c r="E30" s="28"/>
      <c r="F30" s="28"/>
      <c r="G30" s="50"/>
    </row>
    <row r="31" spans="1:7" s="194" customFormat="1" x14ac:dyDescent="0.35">
      <c r="A31" s="190"/>
      <c r="B31" s="41" t="s">
        <v>549</v>
      </c>
      <c r="C31" s="36"/>
      <c r="D31" s="96"/>
      <c r="E31" s="186"/>
      <c r="F31" s="193"/>
      <c r="G31" s="187"/>
    </row>
    <row r="32" spans="1:7" x14ac:dyDescent="0.35">
      <c r="A32" s="189">
        <v>8.24</v>
      </c>
      <c r="B32" s="35" t="s">
        <v>593</v>
      </c>
      <c r="C32" s="26" t="s">
        <v>719</v>
      </c>
      <c r="D32" s="27"/>
      <c r="E32" s="28"/>
      <c r="F32" s="109"/>
      <c r="G32" s="48">
        <f t="shared" ref="G32:G49" si="1">SUM(E32*D32)+(F32*D32)</f>
        <v>0</v>
      </c>
    </row>
    <row r="33" spans="1:7" x14ac:dyDescent="0.35">
      <c r="A33" s="189">
        <v>8.25</v>
      </c>
      <c r="B33" s="35" t="s">
        <v>582</v>
      </c>
      <c r="C33" s="26" t="s">
        <v>719</v>
      </c>
      <c r="D33" s="27"/>
      <c r="E33" s="28"/>
      <c r="F33" s="109"/>
      <c r="G33" s="48">
        <f t="shared" si="1"/>
        <v>0</v>
      </c>
    </row>
    <row r="34" spans="1:7" x14ac:dyDescent="0.35">
      <c r="A34" s="189">
        <v>8.26</v>
      </c>
      <c r="B34" s="35" t="s">
        <v>583</v>
      </c>
      <c r="C34" s="26" t="s">
        <v>719</v>
      </c>
      <c r="D34" s="27"/>
      <c r="E34" s="28"/>
      <c r="F34" s="109"/>
      <c r="G34" s="48">
        <f t="shared" si="1"/>
        <v>0</v>
      </c>
    </row>
    <row r="35" spans="1:7" x14ac:dyDescent="0.35">
      <c r="A35" s="189">
        <v>8.27</v>
      </c>
      <c r="B35" s="35" t="s">
        <v>584</v>
      </c>
      <c r="C35" s="26" t="s">
        <v>719</v>
      </c>
      <c r="D35" s="27"/>
      <c r="E35" s="28"/>
      <c r="F35" s="109"/>
      <c r="G35" s="48">
        <f t="shared" si="1"/>
        <v>0</v>
      </c>
    </row>
    <row r="36" spans="1:7" x14ac:dyDescent="0.35">
      <c r="A36" s="189">
        <v>8.2799999999999994</v>
      </c>
      <c r="B36" s="35" t="s">
        <v>585</v>
      </c>
      <c r="C36" s="26" t="s">
        <v>719</v>
      </c>
      <c r="D36" s="27"/>
      <c r="E36" s="28"/>
      <c r="F36" s="109"/>
      <c r="G36" s="48">
        <f t="shared" si="1"/>
        <v>0</v>
      </c>
    </row>
    <row r="37" spans="1:7" ht="31" x14ac:dyDescent="0.35">
      <c r="A37" s="189">
        <v>8.2900000000000009</v>
      </c>
      <c r="B37" s="35" t="s">
        <v>586</v>
      </c>
      <c r="C37" s="26" t="s">
        <v>719</v>
      </c>
      <c r="D37" s="27"/>
      <c r="E37" s="28"/>
      <c r="F37" s="109"/>
      <c r="G37" s="48">
        <f t="shared" si="1"/>
        <v>0</v>
      </c>
    </row>
    <row r="38" spans="1:7" x14ac:dyDescent="0.35">
      <c r="A38" s="189">
        <v>8.3000000000000007</v>
      </c>
      <c r="B38" s="35" t="s">
        <v>587</v>
      </c>
      <c r="C38" s="26" t="s">
        <v>719</v>
      </c>
      <c r="D38" s="27"/>
      <c r="E38" s="28"/>
      <c r="F38" s="109"/>
      <c r="G38" s="48">
        <f t="shared" si="1"/>
        <v>0</v>
      </c>
    </row>
    <row r="39" spans="1:7" x14ac:dyDescent="0.35">
      <c r="A39" s="189">
        <v>8.31</v>
      </c>
      <c r="B39" s="35" t="s">
        <v>588</v>
      </c>
      <c r="C39" s="26" t="s">
        <v>719</v>
      </c>
      <c r="D39" s="27"/>
      <c r="E39" s="28"/>
      <c r="F39" s="109"/>
      <c r="G39" s="48">
        <f t="shared" si="1"/>
        <v>0</v>
      </c>
    </row>
    <row r="40" spans="1:7" ht="31" x14ac:dyDescent="0.35">
      <c r="A40" s="189">
        <v>8.32</v>
      </c>
      <c r="B40" s="35" t="s">
        <v>589</v>
      </c>
      <c r="C40" s="26" t="s">
        <v>719</v>
      </c>
      <c r="D40" s="27"/>
      <c r="E40" s="28"/>
      <c r="F40" s="109"/>
      <c r="G40" s="48">
        <f t="shared" si="1"/>
        <v>0</v>
      </c>
    </row>
    <row r="41" spans="1:7" ht="31" x14ac:dyDescent="0.35">
      <c r="A41" s="189">
        <v>8.33</v>
      </c>
      <c r="B41" s="35" t="s">
        <v>590</v>
      </c>
      <c r="C41" s="26" t="s">
        <v>719</v>
      </c>
      <c r="D41" s="27"/>
      <c r="E41" s="28"/>
      <c r="F41" s="109"/>
      <c r="G41" s="48">
        <f t="shared" si="1"/>
        <v>0</v>
      </c>
    </row>
    <row r="42" spans="1:7" ht="46.5" x14ac:dyDescent="0.35">
      <c r="A42" s="189">
        <v>8.34</v>
      </c>
      <c r="B42" s="35" t="s">
        <v>581</v>
      </c>
      <c r="C42" s="26" t="s">
        <v>719</v>
      </c>
      <c r="D42" s="27"/>
      <c r="E42" s="28"/>
      <c r="F42" s="109"/>
      <c r="G42" s="48">
        <f t="shared" si="1"/>
        <v>0</v>
      </c>
    </row>
    <row r="43" spans="1:7" x14ac:dyDescent="0.35">
      <c r="A43" s="189">
        <v>8.35</v>
      </c>
      <c r="B43" s="35" t="s">
        <v>570</v>
      </c>
      <c r="C43" s="26" t="s">
        <v>558</v>
      </c>
      <c r="D43" s="27"/>
      <c r="E43" s="28"/>
      <c r="F43" s="109"/>
      <c r="G43" s="48">
        <f t="shared" si="1"/>
        <v>0</v>
      </c>
    </row>
    <row r="44" spans="1:7" x14ac:dyDescent="0.35">
      <c r="A44" s="189">
        <v>8.36</v>
      </c>
      <c r="B44" s="35" t="s">
        <v>591</v>
      </c>
      <c r="C44" s="26" t="s">
        <v>558</v>
      </c>
      <c r="D44" s="27"/>
      <c r="E44" s="28"/>
      <c r="F44" s="109"/>
      <c r="G44" s="48">
        <f t="shared" si="1"/>
        <v>0</v>
      </c>
    </row>
    <row r="45" spans="1:7" x14ac:dyDescent="0.35">
      <c r="A45" s="189">
        <v>8.370000000000001</v>
      </c>
      <c r="B45" s="35" t="s">
        <v>572</v>
      </c>
      <c r="C45" s="26" t="s">
        <v>558</v>
      </c>
      <c r="D45" s="27"/>
      <c r="E45" s="28"/>
      <c r="F45" s="109"/>
      <c r="G45" s="48">
        <f t="shared" si="1"/>
        <v>0</v>
      </c>
    </row>
    <row r="46" spans="1:7" x14ac:dyDescent="0.35">
      <c r="A46" s="189">
        <v>8.3800000000000008</v>
      </c>
      <c r="B46" s="35" t="s">
        <v>573</v>
      </c>
      <c r="C46" s="26" t="s">
        <v>558</v>
      </c>
      <c r="D46" s="27"/>
      <c r="E46" s="28"/>
      <c r="F46" s="109"/>
      <c r="G46" s="48">
        <f t="shared" si="1"/>
        <v>0</v>
      </c>
    </row>
    <row r="47" spans="1:7" x14ac:dyDescent="0.35">
      <c r="A47" s="189">
        <v>8.39</v>
      </c>
      <c r="B47" s="35" t="s">
        <v>574</v>
      </c>
      <c r="C47" s="26" t="s">
        <v>558</v>
      </c>
      <c r="D47" s="27"/>
      <c r="E47" s="28"/>
      <c r="F47" s="109"/>
      <c r="G47" s="48">
        <f t="shared" si="1"/>
        <v>0</v>
      </c>
    </row>
    <row r="48" spans="1:7" ht="31" x14ac:dyDescent="0.35">
      <c r="A48" s="189">
        <v>8.4</v>
      </c>
      <c r="B48" s="35" t="s">
        <v>592</v>
      </c>
      <c r="C48" s="26" t="s">
        <v>558</v>
      </c>
      <c r="D48" s="27"/>
      <c r="E48" s="28"/>
      <c r="F48" s="109"/>
      <c r="G48" s="48">
        <f t="shared" si="1"/>
        <v>0</v>
      </c>
    </row>
    <row r="49" spans="1:7" x14ac:dyDescent="0.35">
      <c r="A49" s="189">
        <v>8.41</v>
      </c>
      <c r="B49" s="35" t="s">
        <v>576</v>
      </c>
      <c r="C49" s="26" t="s">
        <v>558</v>
      </c>
      <c r="D49" s="27"/>
      <c r="E49" s="28"/>
      <c r="F49" s="109"/>
      <c r="G49" s="48">
        <f t="shared" si="1"/>
        <v>0</v>
      </c>
    </row>
    <row r="50" spans="1:7" x14ac:dyDescent="0.35">
      <c r="A50" s="189"/>
      <c r="B50" s="35"/>
      <c r="C50" s="26"/>
      <c r="D50" s="27"/>
      <c r="E50" s="28"/>
      <c r="F50" s="109"/>
      <c r="G50" s="50"/>
    </row>
    <row r="51" spans="1:7" s="194" customFormat="1" x14ac:dyDescent="0.35">
      <c r="A51" s="190"/>
      <c r="B51" s="42" t="s">
        <v>629</v>
      </c>
      <c r="C51" s="36"/>
      <c r="D51" s="96"/>
      <c r="E51" s="186"/>
      <c r="F51" s="193"/>
      <c r="G51" s="187"/>
    </row>
    <row r="52" spans="1:7" x14ac:dyDescent="0.35">
      <c r="A52" s="189">
        <v>8.42</v>
      </c>
      <c r="B52" s="35" t="s">
        <v>605</v>
      </c>
      <c r="C52" s="26" t="s">
        <v>719</v>
      </c>
      <c r="D52" s="27"/>
      <c r="E52" s="28"/>
      <c r="F52" s="109"/>
      <c r="G52" s="48">
        <f t="shared" ref="G52:G62" si="2">SUM(E52*D52)+(F52*D52)</f>
        <v>0</v>
      </c>
    </row>
    <row r="53" spans="1:7" x14ac:dyDescent="0.35">
      <c r="A53" s="189">
        <v>8.43</v>
      </c>
      <c r="B53" s="35" t="s">
        <v>606</v>
      </c>
      <c r="C53" s="26" t="s">
        <v>719</v>
      </c>
      <c r="D53" s="27"/>
      <c r="E53" s="28"/>
      <c r="F53" s="109"/>
      <c r="G53" s="48">
        <f t="shared" si="2"/>
        <v>0</v>
      </c>
    </row>
    <row r="54" spans="1:7" x14ac:dyDescent="0.35">
      <c r="A54" s="189">
        <v>8.44</v>
      </c>
      <c r="B54" s="35" t="s">
        <v>607</v>
      </c>
      <c r="C54" s="26" t="s">
        <v>719</v>
      </c>
      <c r="D54" s="27"/>
      <c r="E54" s="28"/>
      <c r="F54" s="109"/>
      <c r="G54" s="48">
        <f t="shared" si="2"/>
        <v>0</v>
      </c>
    </row>
    <row r="55" spans="1:7" x14ac:dyDescent="0.35">
      <c r="A55" s="189">
        <v>8.4499999999999993</v>
      </c>
      <c r="B55" s="35" t="s">
        <v>608</v>
      </c>
      <c r="C55" s="26" t="s">
        <v>719</v>
      </c>
      <c r="D55" s="27"/>
      <c r="E55" s="28"/>
      <c r="F55" s="109"/>
      <c r="G55" s="48">
        <f t="shared" si="2"/>
        <v>0</v>
      </c>
    </row>
    <row r="56" spans="1:7" x14ac:dyDescent="0.35">
      <c r="A56" s="189">
        <v>8.4599999999999991</v>
      </c>
      <c r="B56" s="35" t="s">
        <v>609</v>
      </c>
      <c r="C56" s="26" t="s">
        <v>719</v>
      </c>
      <c r="D56" s="27"/>
      <c r="E56" s="28"/>
      <c r="F56" s="109"/>
      <c r="G56" s="48">
        <f t="shared" si="2"/>
        <v>0</v>
      </c>
    </row>
    <row r="57" spans="1:7" x14ac:dyDescent="0.35">
      <c r="A57" s="189">
        <v>8.4700000000000006</v>
      </c>
      <c r="B57" s="35" t="s">
        <v>610</v>
      </c>
      <c r="C57" s="26" t="s">
        <v>719</v>
      </c>
      <c r="D57" s="27"/>
      <c r="E57" s="28"/>
      <c r="F57" s="109"/>
      <c r="G57" s="48">
        <f t="shared" si="2"/>
        <v>0</v>
      </c>
    </row>
    <row r="58" spans="1:7" x14ac:dyDescent="0.35">
      <c r="A58" s="189">
        <v>8.48</v>
      </c>
      <c r="B58" s="35" t="s">
        <v>611</v>
      </c>
      <c r="C58" s="26" t="s">
        <v>719</v>
      </c>
      <c r="D58" s="27"/>
      <c r="E58" s="28"/>
      <c r="F58" s="109"/>
      <c r="G58" s="48">
        <f t="shared" si="2"/>
        <v>0</v>
      </c>
    </row>
    <row r="59" spans="1:7" x14ac:dyDescent="0.35">
      <c r="A59" s="189">
        <v>8.49</v>
      </c>
      <c r="B59" s="35" t="s">
        <v>612</v>
      </c>
      <c r="C59" s="26" t="s">
        <v>719</v>
      </c>
      <c r="D59" s="27"/>
      <c r="E59" s="28"/>
      <c r="F59" s="109"/>
      <c r="G59" s="48">
        <f t="shared" si="2"/>
        <v>0</v>
      </c>
    </row>
    <row r="60" spans="1:7" x14ac:dyDescent="0.35">
      <c r="A60" s="189">
        <v>8.5</v>
      </c>
      <c r="B60" s="35" t="s">
        <v>613</v>
      </c>
      <c r="C60" s="26" t="s">
        <v>719</v>
      </c>
      <c r="D60" s="27"/>
      <c r="E60" s="28"/>
      <c r="F60" s="109"/>
      <c r="G60" s="48">
        <f t="shared" si="2"/>
        <v>0</v>
      </c>
    </row>
    <row r="61" spans="1:7" x14ac:dyDescent="0.35">
      <c r="A61" s="189">
        <v>8.51</v>
      </c>
      <c r="B61" s="35" t="s">
        <v>614</v>
      </c>
      <c r="C61" s="26" t="s">
        <v>719</v>
      </c>
      <c r="D61" s="27"/>
      <c r="E61" s="28"/>
      <c r="F61" s="109"/>
      <c r="G61" s="48">
        <f t="shared" si="2"/>
        <v>0</v>
      </c>
    </row>
    <row r="62" spans="1:7" x14ac:dyDescent="0.35">
      <c r="A62" s="189">
        <v>8.52</v>
      </c>
      <c r="B62" s="35" t="s">
        <v>615</v>
      </c>
      <c r="C62" s="26" t="s">
        <v>719</v>
      </c>
      <c r="D62" s="27"/>
      <c r="E62" s="28"/>
      <c r="F62" s="109"/>
      <c r="G62" s="48">
        <f t="shared" si="2"/>
        <v>0</v>
      </c>
    </row>
    <row r="63" spans="1:7" x14ac:dyDescent="0.35">
      <c r="A63" s="189"/>
      <c r="B63" s="35"/>
      <c r="C63" s="26"/>
      <c r="D63" s="27"/>
      <c r="E63" s="28"/>
      <c r="F63" s="109"/>
      <c r="G63" s="50"/>
    </row>
    <row r="64" spans="1:7" s="194" customFormat="1" x14ac:dyDescent="0.35">
      <c r="A64" s="190"/>
      <c r="B64" s="42" t="s">
        <v>616</v>
      </c>
      <c r="C64" s="36"/>
      <c r="D64" s="96"/>
      <c r="E64" s="186"/>
      <c r="F64" s="193"/>
      <c r="G64" s="187"/>
    </row>
    <row r="65" spans="1:7" x14ac:dyDescent="0.35">
      <c r="A65" s="189">
        <v>8.5299999999999994</v>
      </c>
      <c r="B65" s="35" t="s">
        <v>617</v>
      </c>
      <c r="C65" s="26" t="s">
        <v>719</v>
      </c>
      <c r="D65" s="27"/>
      <c r="E65" s="28"/>
      <c r="F65" s="109"/>
      <c r="G65" s="48">
        <f t="shared" ref="G65:G76" si="3">SUM(E65*D65)+(F65*D65)</f>
        <v>0</v>
      </c>
    </row>
    <row r="66" spans="1:7" x14ac:dyDescent="0.35">
      <c r="A66" s="189">
        <v>8.5399999999999991</v>
      </c>
      <c r="B66" s="35" t="s">
        <v>618</v>
      </c>
      <c r="C66" s="26" t="s">
        <v>719</v>
      </c>
      <c r="D66" s="27"/>
      <c r="E66" s="28"/>
      <c r="F66" s="109"/>
      <c r="G66" s="48">
        <f t="shared" si="3"/>
        <v>0</v>
      </c>
    </row>
    <row r="67" spans="1:7" x14ac:dyDescent="0.35">
      <c r="A67" s="189">
        <v>8.5499999999999989</v>
      </c>
      <c r="B67" s="35" t="s">
        <v>619</v>
      </c>
      <c r="C67" s="26" t="s">
        <v>719</v>
      </c>
      <c r="D67" s="27"/>
      <c r="E67" s="28"/>
      <c r="F67" s="109"/>
      <c r="G67" s="48">
        <f t="shared" si="3"/>
        <v>0</v>
      </c>
    </row>
    <row r="68" spans="1:7" x14ac:dyDescent="0.35">
      <c r="A68" s="189">
        <v>8.5599999999999987</v>
      </c>
      <c r="B68" s="35" t="s">
        <v>620</v>
      </c>
      <c r="C68" s="26" t="s">
        <v>719</v>
      </c>
      <c r="D68" s="27"/>
      <c r="E68" s="28"/>
      <c r="F68" s="109"/>
      <c r="G68" s="48">
        <f t="shared" si="3"/>
        <v>0</v>
      </c>
    </row>
    <row r="69" spans="1:7" x14ac:dyDescent="0.35">
      <c r="A69" s="189">
        <v>8.5699999999999985</v>
      </c>
      <c r="B69" s="35" t="s">
        <v>621</v>
      </c>
      <c r="C69" s="26" t="s">
        <v>719</v>
      </c>
      <c r="D69" s="27"/>
      <c r="E69" s="28"/>
      <c r="F69" s="109"/>
      <c r="G69" s="48">
        <f t="shared" si="3"/>
        <v>0</v>
      </c>
    </row>
    <row r="70" spans="1:7" x14ac:dyDescent="0.35">
      <c r="A70" s="189">
        <v>8.58</v>
      </c>
      <c r="B70" s="35" t="s">
        <v>622</v>
      </c>
      <c r="C70" s="26" t="s">
        <v>719</v>
      </c>
      <c r="D70" s="27"/>
      <c r="E70" s="28"/>
      <c r="F70" s="109"/>
      <c r="G70" s="48">
        <f t="shared" si="3"/>
        <v>0</v>
      </c>
    </row>
    <row r="71" spans="1:7" x14ac:dyDescent="0.35">
      <c r="A71" s="189">
        <v>8.59</v>
      </c>
      <c r="B71" s="35" t="s">
        <v>623</v>
      </c>
      <c r="C71" s="26" t="s">
        <v>719</v>
      </c>
      <c r="D71" s="27"/>
      <c r="E71" s="28"/>
      <c r="F71" s="109"/>
      <c r="G71" s="48">
        <f t="shared" si="3"/>
        <v>0</v>
      </c>
    </row>
    <row r="72" spans="1:7" x14ac:dyDescent="0.35">
      <c r="A72" s="189">
        <v>8.6</v>
      </c>
      <c r="B72" s="35" t="s">
        <v>624</v>
      </c>
      <c r="C72" s="26" t="s">
        <v>719</v>
      </c>
      <c r="D72" s="27"/>
      <c r="E72" s="28"/>
      <c r="F72" s="109"/>
      <c r="G72" s="48">
        <f t="shared" si="3"/>
        <v>0</v>
      </c>
    </row>
    <row r="73" spans="1:7" x14ac:dyDescent="0.35">
      <c r="A73" s="189">
        <v>8.61</v>
      </c>
      <c r="B73" s="35" t="s">
        <v>625</v>
      </c>
      <c r="C73" s="26" t="s">
        <v>719</v>
      </c>
      <c r="D73" s="27"/>
      <c r="E73" s="28"/>
      <c r="F73" s="109"/>
      <c r="G73" s="48">
        <f t="shared" si="3"/>
        <v>0</v>
      </c>
    </row>
    <row r="74" spans="1:7" x14ac:dyDescent="0.35">
      <c r="A74" s="189">
        <v>8.6199999999999992</v>
      </c>
      <c r="B74" s="35" t="s">
        <v>626</v>
      </c>
      <c r="C74" s="26" t="s">
        <v>719</v>
      </c>
      <c r="D74" s="27"/>
      <c r="E74" s="28"/>
      <c r="F74" s="109"/>
      <c r="G74" s="48">
        <f t="shared" si="3"/>
        <v>0</v>
      </c>
    </row>
    <row r="75" spans="1:7" x14ac:dyDescent="0.35">
      <c r="A75" s="189">
        <v>8.629999999999999</v>
      </c>
      <c r="B75" s="35" t="s">
        <v>627</v>
      </c>
      <c r="C75" s="26" t="s">
        <v>719</v>
      </c>
      <c r="D75" s="27"/>
      <c r="E75" s="28"/>
      <c r="F75" s="109"/>
      <c r="G75" s="48">
        <f t="shared" si="3"/>
        <v>0</v>
      </c>
    </row>
    <row r="76" spans="1:7" x14ac:dyDescent="0.35">
      <c r="A76" s="189">
        <v>8.6399999999999988</v>
      </c>
      <c r="B76" s="35" t="s">
        <v>628</v>
      </c>
      <c r="C76" s="26" t="s">
        <v>719</v>
      </c>
      <c r="D76" s="27"/>
      <c r="E76" s="28"/>
      <c r="F76" s="109"/>
      <c r="G76" s="48">
        <f t="shared" si="3"/>
        <v>0</v>
      </c>
    </row>
    <row r="77" spans="1:7" ht="16" thickBot="1" x14ac:dyDescent="0.4">
      <c r="A77" s="262"/>
      <c r="B77" s="263"/>
      <c r="C77" s="43"/>
      <c r="D77" s="45"/>
      <c r="E77" s="46"/>
      <c r="F77" s="113"/>
      <c r="G77" s="264"/>
    </row>
    <row r="78" spans="1:7" s="183" customFormat="1" ht="40.5" customHeight="1" thickBot="1" x14ac:dyDescent="0.4">
      <c r="A78" s="322" t="s">
        <v>738</v>
      </c>
      <c r="B78" s="323"/>
      <c r="C78" s="323"/>
      <c r="D78" s="323"/>
      <c r="E78" s="265"/>
      <c r="F78" s="266"/>
      <c r="G78" s="267">
        <f>SUM(G7:G77)</f>
        <v>0</v>
      </c>
    </row>
    <row r="80" spans="1:7" s="89" customFormat="1" ht="29.5" customHeight="1" x14ac:dyDescent="0.35">
      <c r="A80" s="174"/>
      <c r="B80" s="259"/>
      <c r="C80" s="260"/>
    </row>
    <row r="81" spans="1:3" s="89" customFormat="1" ht="29.5" customHeight="1" x14ac:dyDescent="0.35">
      <c r="A81" s="174"/>
      <c r="B81" s="1"/>
      <c r="C81" s="93"/>
    </row>
    <row r="82" spans="1:3" s="89" customFormat="1" ht="29.5" customHeight="1" x14ac:dyDescent="0.35">
      <c r="A82" s="174"/>
      <c r="B82" s="259"/>
      <c r="C82" s="260"/>
    </row>
    <row r="83" spans="1:3" s="89" customFormat="1" ht="29.5" customHeight="1" x14ac:dyDescent="0.35">
      <c r="A83" s="174"/>
      <c r="B83" s="1"/>
      <c r="C83" s="93"/>
    </row>
    <row r="84" spans="1:3" s="89" customFormat="1" ht="29.5" customHeight="1" x14ac:dyDescent="0.35">
      <c r="A84" s="174"/>
      <c r="B84" s="259"/>
      <c r="C84" s="261"/>
    </row>
  </sheetData>
  <mergeCells count="11">
    <mergeCell ref="A78:D78"/>
    <mergeCell ref="A1:D1"/>
    <mergeCell ref="E1:G2"/>
    <mergeCell ref="A2:D2"/>
    <mergeCell ref="A3:A4"/>
    <mergeCell ref="B3:B4"/>
    <mergeCell ref="C3:C4"/>
    <mergeCell ref="D3:D4"/>
    <mergeCell ref="E3:E4"/>
    <mergeCell ref="F3:F4"/>
    <mergeCell ref="G3:G4"/>
  </mergeCells>
  <pageMargins left="0.25" right="0.25" top="0.75" bottom="0.75" header="0.3" footer="0.3"/>
  <pageSetup paperSize="9" scale="7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B0E22-B6D7-42E3-A94C-BFA142903D80}">
  <sheetPr>
    <pageSetUpPr fitToPage="1"/>
  </sheetPr>
  <dimension ref="A1:G33"/>
  <sheetViews>
    <sheetView view="pageBreakPreview" zoomScale="80" zoomScaleSheetLayoutView="80" workbookViewId="0">
      <pane ySplit="4" topLeftCell="A5" activePane="bottomLeft" state="frozen"/>
      <selection activeCell="A49" sqref="A49:D49"/>
      <selection pane="bottomLeft" activeCell="J26" sqref="J26"/>
    </sheetView>
  </sheetViews>
  <sheetFormatPr defaultColWidth="8.81640625" defaultRowHeight="15.5" x14ac:dyDescent="0.35"/>
  <cols>
    <col min="1" max="1" width="9.1796875" style="204" customWidth="1"/>
    <col min="2" max="2" width="60.7265625" style="178" customWidth="1"/>
    <col min="3" max="3" width="9.81640625" style="178" customWidth="1"/>
    <col min="4" max="4" width="7.7265625" style="102" customWidth="1"/>
    <col min="5" max="6" width="15.90625" style="185" customWidth="1"/>
    <col min="7" max="16384" width="8.81640625" style="178"/>
  </cols>
  <sheetData>
    <row r="1" spans="1:7" ht="29.5" customHeight="1" x14ac:dyDescent="0.35">
      <c r="A1" s="344" t="str">
        <f>Summary!A1</f>
        <v>Eskom KZN - Security Technology Upgrade</v>
      </c>
      <c r="B1" s="345"/>
      <c r="C1" s="345"/>
      <c r="D1" s="345"/>
      <c r="E1" s="346"/>
      <c r="F1" s="347"/>
    </row>
    <row r="2" spans="1:7" ht="29.5" customHeight="1" x14ac:dyDescent="0.35">
      <c r="A2" s="350" t="s">
        <v>550</v>
      </c>
      <c r="B2" s="351"/>
      <c r="C2" s="351"/>
      <c r="D2" s="351"/>
      <c r="E2" s="348"/>
      <c r="F2" s="349"/>
    </row>
    <row r="3" spans="1:7" s="179" customFormat="1" x14ac:dyDescent="0.35">
      <c r="A3" s="352" t="s">
        <v>38</v>
      </c>
      <c r="B3" s="288" t="s">
        <v>37</v>
      </c>
      <c r="C3" s="288" t="s">
        <v>36</v>
      </c>
      <c r="D3" s="309" t="s">
        <v>35</v>
      </c>
      <c r="E3" s="291" t="s">
        <v>33</v>
      </c>
      <c r="F3" s="339" t="s">
        <v>735</v>
      </c>
    </row>
    <row r="4" spans="1:7" s="179" customFormat="1" ht="16" thickBot="1" x14ac:dyDescent="0.4">
      <c r="A4" s="352"/>
      <c r="B4" s="288"/>
      <c r="C4" s="288"/>
      <c r="D4" s="309"/>
      <c r="E4" s="291"/>
      <c r="F4" s="339"/>
    </row>
    <row r="5" spans="1:7" s="219" customFormat="1" ht="34" customHeight="1" x14ac:dyDescent="0.35">
      <c r="A5" s="214"/>
      <c r="B5" s="215" t="s">
        <v>729</v>
      </c>
      <c r="C5" s="215"/>
      <c r="D5" s="216"/>
      <c r="E5" s="217"/>
      <c r="F5" s="218"/>
      <c r="G5" s="220"/>
    </row>
    <row r="6" spans="1:7" s="194" customFormat="1" ht="30.5" customHeight="1" x14ac:dyDescent="0.35">
      <c r="A6" s="203"/>
      <c r="B6" s="42" t="s">
        <v>731</v>
      </c>
      <c r="C6" s="36"/>
      <c r="D6" s="96"/>
      <c r="E6" s="193"/>
      <c r="F6" s="187"/>
    </row>
    <row r="7" spans="1:7" x14ac:dyDescent="0.35">
      <c r="A7" s="191">
        <v>9.1</v>
      </c>
      <c r="B7" s="35" t="s">
        <v>594</v>
      </c>
      <c r="C7" s="26" t="s">
        <v>552</v>
      </c>
      <c r="D7" s="27"/>
      <c r="E7" s="109"/>
      <c r="F7" s="50">
        <f>E7*D7</f>
        <v>0</v>
      </c>
    </row>
    <row r="8" spans="1:7" ht="31" x14ac:dyDescent="0.35">
      <c r="A8" s="191"/>
      <c r="B8" s="202" t="s">
        <v>595</v>
      </c>
      <c r="C8" s="26"/>
      <c r="D8" s="27"/>
      <c r="E8" s="109"/>
      <c r="F8" s="50"/>
    </row>
    <row r="9" spans="1:7" x14ac:dyDescent="0.35">
      <c r="A9" s="191"/>
      <c r="B9" s="35"/>
      <c r="C9" s="26"/>
      <c r="D9" s="27"/>
      <c r="E9" s="109"/>
      <c r="F9" s="50"/>
    </row>
    <row r="10" spans="1:7" x14ac:dyDescent="0.35">
      <c r="A10" s="191">
        <v>9.1999999999999993</v>
      </c>
      <c r="B10" s="35" t="s">
        <v>596</v>
      </c>
      <c r="C10" s="26" t="s">
        <v>552</v>
      </c>
      <c r="D10" s="27"/>
      <c r="E10" s="109"/>
      <c r="F10" s="50">
        <f>E10*D10</f>
        <v>0</v>
      </c>
    </row>
    <row r="11" spans="1:7" ht="31" x14ac:dyDescent="0.35">
      <c r="A11" s="191"/>
      <c r="B11" s="202" t="s">
        <v>597</v>
      </c>
      <c r="C11" s="26"/>
      <c r="D11" s="27"/>
      <c r="E11" s="109"/>
      <c r="F11" s="50"/>
    </row>
    <row r="12" spans="1:7" x14ac:dyDescent="0.35">
      <c r="A12" s="191"/>
      <c r="B12" s="35"/>
      <c r="C12" s="26"/>
      <c r="D12" s="27"/>
      <c r="E12" s="109"/>
      <c r="F12" s="50"/>
    </row>
    <row r="13" spans="1:7" x14ac:dyDescent="0.35">
      <c r="A13" s="191">
        <v>9.3000000000000007</v>
      </c>
      <c r="B13" s="35" t="s">
        <v>596</v>
      </c>
      <c r="C13" s="26"/>
      <c r="D13" s="27"/>
      <c r="E13" s="109"/>
      <c r="F13" s="50"/>
    </row>
    <row r="14" spans="1:7" ht="31" x14ac:dyDescent="0.35">
      <c r="A14" s="191"/>
      <c r="B14" s="202" t="s">
        <v>598</v>
      </c>
      <c r="C14" s="26" t="s">
        <v>552</v>
      </c>
      <c r="D14" s="27"/>
      <c r="E14" s="109"/>
      <c r="F14" s="50">
        <f>E14*D14</f>
        <v>0</v>
      </c>
    </row>
    <row r="15" spans="1:7" x14ac:dyDescent="0.35">
      <c r="A15" s="191"/>
      <c r="B15" s="35"/>
      <c r="C15" s="26"/>
      <c r="D15" s="27"/>
      <c r="E15" s="109"/>
      <c r="F15" s="50"/>
    </row>
    <row r="16" spans="1:7" x14ac:dyDescent="0.35">
      <c r="A16" s="191" t="s">
        <v>720</v>
      </c>
      <c r="B16" s="25" t="s">
        <v>599</v>
      </c>
      <c r="C16" s="26" t="s">
        <v>553</v>
      </c>
      <c r="D16" s="27"/>
      <c r="E16" s="109"/>
      <c r="F16" s="50">
        <f>E16*D16</f>
        <v>0</v>
      </c>
    </row>
    <row r="17" spans="1:6" ht="31" x14ac:dyDescent="0.35">
      <c r="A17" s="191" t="s">
        <v>721</v>
      </c>
      <c r="B17" s="164" t="s">
        <v>733</v>
      </c>
      <c r="C17" s="180" t="s">
        <v>551</v>
      </c>
      <c r="D17" s="180"/>
      <c r="E17" s="109"/>
      <c r="F17" s="50">
        <f t="shared" ref="F17:F23" si="0">E17*D17</f>
        <v>0</v>
      </c>
    </row>
    <row r="18" spans="1:6" x14ac:dyDescent="0.35">
      <c r="A18" s="191" t="s">
        <v>722</v>
      </c>
      <c r="B18" s="25" t="s">
        <v>554</v>
      </c>
      <c r="C18" s="26" t="s">
        <v>555</v>
      </c>
      <c r="D18" s="27"/>
      <c r="E18" s="109"/>
      <c r="F18" s="50">
        <f t="shared" si="0"/>
        <v>0</v>
      </c>
    </row>
    <row r="19" spans="1:6" x14ac:dyDescent="0.35">
      <c r="A19" s="191"/>
      <c r="B19" s="25"/>
      <c r="C19" s="26"/>
      <c r="D19" s="27"/>
      <c r="E19" s="109"/>
      <c r="F19" s="50"/>
    </row>
    <row r="20" spans="1:6" x14ac:dyDescent="0.35">
      <c r="A20" s="191" t="s">
        <v>723</v>
      </c>
      <c r="B20" s="210" t="s">
        <v>600</v>
      </c>
      <c r="C20" s="26" t="s">
        <v>601</v>
      </c>
      <c r="D20" s="27"/>
      <c r="E20" s="109"/>
      <c r="F20" s="50">
        <f t="shared" si="0"/>
        <v>0</v>
      </c>
    </row>
    <row r="21" spans="1:6" x14ac:dyDescent="0.35">
      <c r="A21" s="191" t="s">
        <v>724</v>
      </c>
      <c r="B21" s="31" t="s">
        <v>602</v>
      </c>
      <c r="C21" s="26" t="s">
        <v>603</v>
      </c>
      <c r="D21" s="27"/>
      <c r="E21" s="109"/>
      <c r="F21" s="50">
        <f t="shared" si="0"/>
        <v>0</v>
      </c>
    </row>
    <row r="22" spans="1:6" x14ac:dyDescent="0.35">
      <c r="A22" s="191" t="s">
        <v>725</v>
      </c>
      <c r="B22" s="31" t="s">
        <v>604</v>
      </c>
      <c r="C22" s="26" t="s">
        <v>0</v>
      </c>
      <c r="D22" s="27"/>
      <c r="E22" s="28"/>
      <c r="F22" s="50">
        <f t="shared" si="0"/>
        <v>0</v>
      </c>
    </row>
    <row r="23" spans="1:6" x14ac:dyDescent="0.35">
      <c r="A23" s="191" t="s">
        <v>726</v>
      </c>
      <c r="B23" s="31" t="s">
        <v>556</v>
      </c>
      <c r="C23" s="26" t="s">
        <v>552</v>
      </c>
      <c r="D23" s="27"/>
      <c r="E23" s="28"/>
      <c r="F23" s="50">
        <f t="shared" si="0"/>
        <v>0</v>
      </c>
    </row>
    <row r="24" spans="1:6" x14ac:dyDescent="0.35">
      <c r="A24" s="191" t="s">
        <v>727</v>
      </c>
      <c r="B24" s="31" t="s">
        <v>732</v>
      </c>
      <c r="C24" s="26" t="s">
        <v>557</v>
      </c>
      <c r="D24" s="27"/>
      <c r="E24" s="28"/>
      <c r="F24" s="50">
        <f>E24*D24</f>
        <v>0</v>
      </c>
    </row>
    <row r="25" spans="1:6" x14ac:dyDescent="0.35">
      <c r="A25" s="191"/>
      <c r="B25" s="31"/>
      <c r="C25" s="26"/>
      <c r="D25" s="27"/>
      <c r="E25" s="28"/>
      <c r="F25" s="50"/>
    </row>
    <row r="26" spans="1:6" ht="16" thickBot="1" x14ac:dyDescent="0.4">
      <c r="A26" s="192"/>
      <c r="B26" s="167"/>
      <c r="C26" s="104"/>
      <c r="D26" s="105"/>
      <c r="E26" s="106"/>
      <c r="F26" s="181" t="str">
        <f>IF(AND(D26=0,C26&lt;&gt;""),"Rate Only",IF(C26="","",$D26*(#REF!+E26)))</f>
        <v/>
      </c>
    </row>
    <row r="27" spans="1:6" s="183" customFormat="1" ht="40.5" customHeight="1" thickBot="1" x14ac:dyDescent="0.4">
      <c r="A27" s="322" t="s">
        <v>738</v>
      </c>
      <c r="B27" s="323"/>
      <c r="C27" s="323"/>
      <c r="D27" s="323"/>
      <c r="E27" s="75"/>
      <c r="F27" s="182">
        <f>SUM(F6:F26)</f>
        <v>0</v>
      </c>
    </row>
    <row r="29" spans="1:6" s="89" customFormat="1" ht="29.5" customHeight="1" x14ac:dyDescent="0.35">
      <c r="A29" s="174"/>
      <c r="B29" s="259"/>
      <c r="C29" s="260"/>
    </row>
    <row r="30" spans="1:6" s="89" customFormat="1" ht="29.5" customHeight="1" x14ac:dyDescent="0.35">
      <c r="A30" s="174"/>
      <c r="B30" s="1"/>
      <c r="C30" s="93"/>
    </row>
    <row r="31" spans="1:6" s="89" customFormat="1" ht="29.5" customHeight="1" x14ac:dyDescent="0.35">
      <c r="A31" s="174"/>
      <c r="B31" s="259"/>
      <c r="C31" s="260"/>
    </row>
    <row r="32" spans="1:6" s="89" customFormat="1" ht="29.5" customHeight="1" x14ac:dyDescent="0.35">
      <c r="A32" s="174"/>
      <c r="B32" s="1"/>
      <c r="C32" s="93"/>
    </row>
    <row r="33" spans="1:3" s="89" customFormat="1" ht="29.5" customHeight="1" x14ac:dyDescent="0.35">
      <c r="A33" s="174"/>
      <c r="B33" s="259"/>
      <c r="C33" s="261"/>
    </row>
  </sheetData>
  <mergeCells count="10">
    <mergeCell ref="A27:D27"/>
    <mergeCell ref="A1:D1"/>
    <mergeCell ref="E1:F2"/>
    <mergeCell ref="A2:D2"/>
    <mergeCell ref="A3:A4"/>
    <mergeCell ref="B3:B4"/>
    <mergeCell ref="C3:C4"/>
    <mergeCell ref="D3:D4"/>
    <mergeCell ref="E3:E4"/>
    <mergeCell ref="F3:F4"/>
  </mergeCells>
  <pageMargins left="0.25" right="0.25" top="0.75" bottom="0.75" header="0.3" footer="0.3"/>
  <pageSetup paperSize="9" scale="8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DB4C9-5E1C-4BE3-9399-1201B6B9738C}">
  <sheetPr>
    <pageSetUpPr fitToPage="1"/>
  </sheetPr>
  <dimension ref="A1:I96"/>
  <sheetViews>
    <sheetView view="pageBreakPreview" zoomScale="80" zoomScaleSheetLayoutView="80" workbookViewId="0">
      <pane ySplit="7" topLeftCell="A91" activePane="bottomLeft" state="frozen"/>
      <selection activeCell="A49" sqref="A49:D49"/>
      <selection pane="bottomLeft" activeCell="H92" sqref="H92"/>
    </sheetView>
  </sheetViews>
  <sheetFormatPr defaultColWidth="8.81640625" defaultRowHeight="15.5" x14ac:dyDescent="0.35"/>
  <cols>
    <col min="1" max="1" width="9.1796875" style="209" customWidth="1"/>
    <col min="2" max="2" width="60.7265625" style="178" customWidth="1"/>
    <col min="3" max="3" width="22.7265625" style="178" customWidth="1"/>
    <col min="4" max="5" width="14.81640625" style="185" customWidth="1"/>
    <col min="6" max="7" width="8.81640625" style="178"/>
    <col min="8" max="9" width="13.1796875" style="178" customWidth="1"/>
    <col min="10" max="16384" width="8.81640625" style="178"/>
  </cols>
  <sheetData>
    <row r="1" spans="1:9" ht="29.5" customHeight="1" x14ac:dyDescent="0.35">
      <c r="A1" s="344" t="str">
        <f>Summary!A1</f>
        <v>Eskom KZN - Security Technology Upgrade</v>
      </c>
      <c r="B1" s="345"/>
      <c r="C1" s="345"/>
      <c r="D1" s="346"/>
      <c r="E1" s="347"/>
    </row>
    <row r="2" spans="1:9" ht="29.5" customHeight="1" x14ac:dyDescent="0.35">
      <c r="A2" s="350" t="s">
        <v>632</v>
      </c>
      <c r="B2" s="351"/>
      <c r="C2" s="351"/>
      <c r="D2" s="348"/>
      <c r="E2" s="349"/>
      <c r="H2" s="194"/>
      <c r="I2" s="194"/>
    </row>
    <row r="3" spans="1:9" s="179" customFormat="1" x14ac:dyDescent="0.35">
      <c r="A3" s="356" t="s">
        <v>38</v>
      </c>
      <c r="B3" s="288" t="s">
        <v>37</v>
      </c>
      <c r="C3" s="359" t="s">
        <v>36</v>
      </c>
      <c r="D3" s="291" t="s">
        <v>728</v>
      </c>
      <c r="E3" s="339" t="s">
        <v>728</v>
      </c>
    </row>
    <row r="4" spans="1:9" s="179" customFormat="1" ht="16" thickBot="1" x14ac:dyDescent="0.4">
      <c r="A4" s="357"/>
      <c r="B4" s="358"/>
      <c r="C4" s="360"/>
      <c r="D4" s="361"/>
      <c r="E4" s="362"/>
    </row>
    <row r="5" spans="1:9" s="219" customFormat="1" ht="34" customHeight="1" thickBot="1" x14ac:dyDescent="0.4">
      <c r="A5" s="214"/>
      <c r="B5" s="215" t="s">
        <v>729</v>
      </c>
      <c r="C5" s="215"/>
      <c r="D5" s="216"/>
      <c r="E5" s="218"/>
      <c r="F5" s="220"/>
      <c r="G5" s="220"/>
    </row>
    <row r="6" spans="1:9" s="194" customFormat="1" x14ac:dyDescent="0.35">
      <c r="A6" s="205"/>
      <c r="B6" s="197"/>
      <c r="C6" s="199"/>
      <c r="D6" s="198" t="s">
        <v>633</v>
      </c>
      <c r="E6" s="221" t="s">
        <v>633</v>
      </c>
    </row>
    <row r="7" spans="1:9" s="194" customFormat="1" x14ac:dyDescent="0.35">
      <c r="A7" s="211"/>
      <c r="B7" s="196"/>
      <c r="C7" s="212"/>
      <c r="D7" s="96" t="s">
        <v>659</v>
      </c>
      <c r="E7" s="187" t="s">
        <v>634</v>
      </c>
    </row>
    <row r="8" spans="1:9" s="194" customFormat="1" x14ac:dyDescent="0.35">
      <c r="A8" s="206">
        <v>1</v>
      </c>
      <c r="B8" s="42" t="s">
        <v>696</v>
      </c>
      <c r="C8" s="200"/>
      <c r="D8" s="96"/>
      <c r="E8" s="187"/>
    </row>
    <row r="9" spans="1:9" s="194" customFormat="1" x14ac:dyDescent="0.35">
      <c r="A9" s="207" t="s">
        <v>30</v>
      </c>
      <c r="B9" s="35" t="s">
        <v>660</v>
      </c>
      <c r="C9" s="24" t="s">
        <v>635</v>
      </c>
      <c r="D9" s="186"/>
      <c r="E9" s="222"/>
    </row>
    <row r="10" spans="1:9" s="194" customFormat="1" x14ac:dyDescent="0.35">
      <c r="A10" s="207" t="s">
        <v>24</v>
      </c>
      <c r="B10" s="35" t="s">
        <v>661</v>
      </c>
      <c r="C10" s="24" t="s">
        <v>635</v>
      </c>
      <c r="D10" s="186"/>
      <c r="E10" s="222"/>
    </row>
    <row r="11" spans="1:9" s="194" customFormat="1" x14ac:dyDescent="0.35">
      <c r="A11" s="207"/>
      <c r="B11" s="35"/>
      <c r="C11" s="24"/>
      <c r="D11" s="186"/>
      <c r="E11" s="222"/>
    </row>
    <row r="12" spans="1:9" s="194" customFormat="1" ht="15.5" customHeight="1" x14ac:dyDescent="0.35">
      <c r="A12" s="207" t="s">
        <v>20</v>
      </c>
      <c r="B12" s="35" t="s">
        <v>662</v>
      </c>
      <c r="C12" s="24" t="s">
        <v>635</v>
      </c>
      <c r="D12" s="186"/>
      <c r="E12" s="222"/>
    </row>
    <row r="13" spans="1:9" s="194" customFormat="1" x14ac:dyDescent="0.35">
      <c r="A13" s="207" t="s">
        <v>12</v>
      </c>
      <c r="B13" s="35" t="s">
        <v>663</v>
      </c>
      <c r="C13" s="24" t="s">
        <v>635</v>
      </c>
      <c r="D13" s="186"/>
      <c r="E13" s="222"/>
    </row>
    <row r="14" spans="1:9" s="194" customFormat="1" x14ac:dyDescent="0.35">
      <c r="A14" s="207"/>
      <c r="B14" s="35"/>
      <c r="C14" s="24"/>
      <c r="D14" s="186"/>
      <c r="E14" s="222"/>
    </row>
    <row r="15" spans="1:9" s="194" customFormat="1" x14ac:dyDescent="0.35">
      <c r="A15" s="207" t="s">
        <v>6</v>
      </c>
      <c r="B15" s="35" t="s">
        <v>664</v>
      </c>
      <c r="C15" s="24" t="s">
        <v>635</v>
      </c>
      <c r="D15" s="186"/>
      <c r="E15" s="222"/>
    </row>
    <row r="16" spans="1:9" s="194" customFormat="1" x14ac:dyDescent="0.35">
      <c r="A16" s="207" t="s">
        <v>697</v>
      </c>
      <c r="B16" s="35" t="s">
        <v>665</v>
      </c>
      <c r="C16" s="24" t="s">
        <v>635</v>
      </c>
      <c r="D16" s="186"/>
      <c r="E16" s="222"/>
    </row>
    <row r="17" spans="1:5" s="194" customFormat="1" x14ac:dyDescent="0.35">
      <c r="A17" s="207"/>
      <c r="B17" s="35"/>
      <c r="C17" s="24"/>
      <c r="D17" s="186"/>
      <c r="E17" s="222"/>
    </row>
    <row r="18" spans="1:5" s="194" customFormat="1" x14ac:dyDescent="0.35">
      <c r="A18" s="207" t="s">
        <v>698</v>
      </c>
      <c r="B18" s="35" t="s">
        <v>666</v>
      </c>
      <c r="C18" s="24" t="s">
        <v>635</v>
      </c>
      <c r="D18" s="186"/>
      <c r="E18" s="222"/>
    </row>
    <row r="19" spans="1:5" s="194" customFormat="1" x14ac:dyDescent="0.35">
      <c r="A19" s="207" t="s">
        <v>699</v>
      </c>
      <c r="B19" s="35" t="s">
        <v>667</v>
      </c>
      <c r="C19" s="24" t="s">
        <v>635</v>
      </c>
      <c r="D19" s="186"/>
      <c r="E19" s="222"/>
    </row>
    <row r="20" spans="1:5" s="194" customFormat="1" x14ac:dyDescent="0.35">
      <c r="A20" s="207"/>
      <c r="B20" s="35"/>
      <c r="C20" s="24"/>
      <c r="D20" s="186"/>
      <c r="E20" s="222"/>
    </row>
    <row r="21" spans="1:5" s="194" customFormat="1" x14ac:dyDescent="0.35">
      <c r="A21" s="207" t="s">
        <v>700</v>
      </c>
      <c r="B21" s="35" t="s">
        <v>681</v>
      </c>
      <c r="C21" s="24" t="s">
        <v>635</v>
      </c>
      <c r="D21" s="186"/>
      <c r="E21" s="222"/>
    </row>
    <row r="22" spans="1:5" s="194" customFormat="1" x14ac:dyDescent="0.35">
      <c r="A22" s="207" t="s">
        <v>701</v>
      </c>
      <c r="B22" s="35" t="s">
        <v>668</v>
      </c>
      <c r="C22" s="24" t="s">
        <v>635</v>
      </c>
      <c r="D22" s="186"/>
      <c r="E22" s="222"/>
    </row>
    <row r="23" spans="1:5" s="194" customFormat="1" x14ac:dyDescent="0.35">
      <c r="A23" s="207"/>
      <c r="B23" s="35"/>
      <c r="C23" s="24"/>
      <c r="D23" s="186"/>
      <c r="E23" s="222"/>
    </row>
    <row r="24" spans="1:5" s="194" customFormat="1" x14ac:dyDescent="0.35">
      <c r="A24" s="207" t="s">
        <v>702</v>
      </c>
      <c r="B24" s="35" t="s">
        <v>680</v>
      </c>
      <c r="C24" s="24" t="s">
        <v>635</v>
      </c>
      <c r="D24" s="186"/>
      <c r="E24" s="222"/>
    </row>
    <row r="25" spans="1:5" s="194" customFormat="1" x14ac:dyDescent="0.35">
      <c r="A25" s="207" t="s">
        <v>703</v>
      </c>
      <c r="B25" s="35" t="s">
        <v>669</v>
      </c>
      <c r="C25" s="24" t="s">
        <v>635</v>
      </c>
      <c r="D25" s="186"/>
      <c r="E25" s="222"/>
    </row>
    <row r="26" spans="1:5" s="194" customFormat="1" x14ac:dyDescent="0.35">
      <c r="A26" s="207"/>
      <c r="B26" s="35"/>
      <c r="C26" s="24"/>
      <c r="D26" s="186"/>
      <c r="E26" s="222"/>
    </row>
    <row r="27" spans="1:5" s="194" customFormat="1" x14ac:dyDescent="0.35">
      <c r="A27" s="207" t="s">
        <v>704</v>
      </c>
      <c r="B27" s="35" t="s">
        <v>679</v>
      </c>
      <c r="C27" s="24" t="s">
        <v>635</v>
      </c>
      <c r="D27" s="186"/>
      <c r="E27" s="222"/>
    </row>
    <row r="28" spans="1:5" s="194" customFormat="1" x14ac:dyDescent="0.35">
      <c r="A28" s="207" t="s">
        <v>705</v>
      </c>
      <c r="B28" s="35" t="s">
        <v>670</v>
      </c>
      <c r="C28" s="24" t="s">
        <v>635</v>
      </c>
      <c r="D28" s="186"/>
      <c r="E28" s="222"/>
    </row>
    <row r="29" spans="1:5" s="194" customFormat="1" x14ac:dyDescent="0.35">
      <c r="A29" s="207"/>
      <c r="B29" s="35"/>
      <c r="C29" s="24"/>
      <c r="D29" s="186"/>
      <c r="E29" s="222"/>
    </row>
    <row r="30" spans="1:5" s="194" customFormat="1" x14ac:dyDescent="0.35">
      <c r="A30" s="207" t="s">
        <v>706</v>
      </c>
      <c r="B30" s="35" t="s">
        <v>678</v>
      </c>
      <c r="C30" s="24" t="s">
        <v>635</v>
      </c>
      <c r="D30" s="186"/>
      <c r="E30" s="222"/>
    </row>
    <row r="31" spans="1:5" s="194" customFormat="1" x14ac:dyDescent="0.35">
      <c r="A31" s="207" t="s">
        <v>707</v>
      </c>
      <c r="B31" s="35" t="s">
        <v>671</v>
      </c>
      <c r="C31" s="24" t="s">
        <v>635</v>
      </c>
      <c r="D31" s="186"/>
      <c r="E31" s="222"/>
    </row>
    <row r="32" spans="1:5" s="194" customFormat="1" x14ac:dyDescent="0.35">
      <c r="A32" s="207"/>
      <c r="B32" s="35"/>
      <c r="C32" s="24"/>
      <c r="D32" s="186"/>
      <c r="E32" s="222"/>
    </row>
    <row r="33" spans="1:5" s="194" customFormat="1" x14ac:dyDescent="0.35">
      <c r="A33" s="207" t="s">
        <v>708</v>
      </c>
      <c r="B33" s="35" t="s">
        <v>677</v>
      </c>
      <c r="C33" s="24" t="s">
        <v>635</v>
      </c>
      <c r="D33" s="186"/>
      <c r="E33" s="222"/>
    </row>
    <row r="34" spans="1:5" s="194" customFormat="1" x14ac:dyDescent="0.35">
      <c r="A34" s="207" t="s">
        <v>709</v>
      </c>
      <c r="B34" s="35" t="s">
        <v>672</v>
      </c>
      <c r="C34" s="24" t="s">
        <v>635</v>
      </c>
      <c r="D34" s="186"/>
      <c r="E34" s="222"/>
    </row>
    <row r="35" spans="1:5" s="194" customFormat="1" x14ac:dyDescent="0.35">
      <c r="A35" s="207"/>
      <c r="B35" s="35"/>
      <c r="C35" s="24"/>
      <c r="D35" s="186"/>
      <c r="E35" s="222"/>
    </row>
    <row r="36" spans="1:5" s="194" customFormat="1" x14ac:dyDescent="0.35">
      <c r="A36" s="207" t="s">
        <v>710</v>
      </c>
      <c r="B36" s="35" t="s">
        <v>676</v>
      </c>
      <c r="C36" s="24" t="s">
        <v>635</v>
      </c>
      <c r="D36" s="186"/>
      <c r="E36" s="222"/>
    </row>
    <row r="37" spans="1:5" s="194" customFormat="1" x14ac:dyDescent="0.35">
      <c r="A37" s="207" t="s">
        <v>711</v>
      </c>
      <c r="B37" s="35" t="s">
        <v>673</v>
      </c>
      <c r="C37" s="24" t="s">
        <v>635</v>
      </c>
      <c r="D37" s="186"/>
      <c r="E37" s="222"/>
    </row>
    <row r="38" spans="1:5" s="194" customFormat="1" x14ac:dyDescent="0.35">
      <c r="A38" s="207"/>
      <c r="B38" s="35"/>
      <c r="C38" s="24"/>
      <c r="D38" s="186"/>
      <c r="E38" s="222"/>
    </row>
    <row r="39" spans="1:5" s="194" customFormat="1" x14ac:dyDescent="0.35">
      <c r="A39" s="207" t="s">
        <v>712</v>
      </c>
      <c r="B39" s="35" t="s">
        <v>675</v>
      </c>
      <c r="C39" s="24" t="s">
        <v>635</v>
      </c>
      <c r="D39" s="186"/>
      <c r="E39" s="222"/>
    </row>
    <row r="40" spans="1:5" s="194" customFormat="1" x14ac:dyDescent="0.35">
      <c r="A40" s="207" t="s">
        <v>713</v>
      </c>
      <c r="B40" s="35" t="s">
        <v>674</v>
      </c>
      <c r="C40" s="24" t="s">
        <v>635</v>
      </c>
      <c r="D40" s="186"/>
      <c r="E40" s="222"/>
    </row>
    <row r="41" spans="1:5" s="194" customFormat="1" x14ac:dyDescent="0.35">
      <c r="A41" s="207"/>
      <c r="B41" s="35"/>
      <c r="C41" s="24"/>
      <c r="D41" s="186"/>
      <c r="E41" s="222"/>
    </row>
    <row r="42" spans="1:5" s="194" customFormat="1" x14ac:dyDescent="0.35">
      <c r="A42" s="206">
        <v>2</v>
      </c>
      <c r="B42" s="42" t="s">
        <v>636</v>
      </c>
      <c r="C42" s="200"/>
      <c r="D42" s="186"/>
      <c r="E42" s="222"/>
    </row>
    <row r="43" spans="1:5" s="194" customFormat="1" x14ac:dyDescent="0.35">
      <c r="A43" s="207" t="s">
        <v>143</v>
      </c>
      <c r="B43" s="35" t="s">
        <v>637</v>
      </c>
      <c r="C43" s="24" t="s">
        <v>638</v>
      </c>
      <c r="D43" s="186"/>
      <c r="E43" s="222"/>
    </row>
    <row r="44" spans="1:5" s="194" customFormat="1" x14ac:dyDescent="0.35">
      <c r="A44" s="207" t="s">
        <v>122</v>
      </c>
      <c r="B44" s="35" t="s">
        <v>637</v>
      </c>
      <c r="C44" s="24" t="s">
        <v>639</v>
      </c>
      <c r="D44" s="186"/>
      <c r="E44" s="222"/>
    </row>
    <row r="45" spans="1:5" s="194" customFormat="1" x14ac:dyDescent="0.35">
      <c r="A45" s="207"/>
      <c r="B45" s="35"/>
      <c r="C45" s="24"/>
      <c r="D45" s="186"/>
      <c r="E45" s="222"/>
    </row>
    <row r="46" spans="1:5" s="194" customFormat="1" x14ac:dyDescent="0.35">
      <c r="A46" s="207" t="s">
        <v>103</v>
      </c>
      <c r="B46" s="35" t="s">
        <v>640</v>
      </c>
      <c r="C46" s="24" t="s">
        <v>638</v>
      </c>
      <c r="D46" s="186"/>
      <c r="E46" s="222"/>
    </row>
    <row r="47" spans="1:5" s="194" customFormat="1" x14ac:dyDescent="0.35">
      <c r="A47" s="207" t="s">
        <v>91</v>
      </c>
      <c r="B47" s="35" t="s">
        <v>640</v>
      </c>
      <c r="C47" s="24" t="s">
        <v>639</v>
      </c>
      <c r="D47" s="186"/>
      <c r="E47" s="222"/>
    </row>
    <row r="48" spans="1:5" s="194" customFormat="1" x14ac:dyDescent="0.35">
      <c r="A48" s="207"/>
      <c r="B48" s="35"/>
      <c r="C48" s="24"/>
      <c r="D48" s="186"/>
      <c r="E48" s="222"/>
    </row>
    <row r="49" spans="1:5" s="194" customFormat="1" x14ac:dyDescent="0.35">
      <c r="A49" s="207" t="s">
        <v>67</v>
      </c>
      <c r="B49" s="35" t="s">
        <v>641</v>
      </c>
      <c r="C49" s="24" t="s">
        <v>638</v>
      </c>
      <c r="D49" s="186"/>
      <c r="E49" s="222"/>
    </row>
    <row r="50" spans="1:5" s="194" customFormat="1" x14ac:dyDescent="0.35">
      <c r="A50" s="207" t="s">
        <v>48</v>
      </c>
      <c r="B50" s="35" t="s">
        <v>641</v>
      </c>
      <c r="C50" s="24" t="s">
        <v>639</v>
      </c>
      <c r="D50" s="186"/>
      <c r="E50" s="222"/>
    </row>
    <row r="51" spans="1:5" s="194" customFormat="1" x14ac:dyDescent="0.35">
      <c r="A51" s="207"/>
      <c r="B51" s="35"/>
      <c r="C51" s="24"/>
      <c r="D51" s="186"/>
      <c r="E51" s="222"/>
    </row>
    <row r="52" spans="1:5" s="194" customFormat="1" x14ac:dyDescent="0.35">
      <c r="A52" s="207" t="s">
        <v>43</v>
      </c>
      <c r="B52" s="35" t="s">
        <v>642</v>
      </c>
      <c r="C52" s="24" t="s">
        <v>638</v>
      </c>
      <c r="D52" s="186"/>
      <c r="E52" s="222"/>
    </row>
    <row r="53" spans="1:5" s="194" customFormat="1" x14ac:dyDescent="0.35">
      <c r="A53" s="207" t="s">
        <v>41</v>
      </c>
      <c r="B53" s="35" t="s">
        <v>642</v>
      </c>
      <c r="C53" s="24" t="s">
        <v>639</v>
      </c>
      <c r="D53" s="186"/>
      <c r="E53" s="222"/>
    </row>
    <row r="54" spans="1:5" s="194" customFormat="1" ht="18" customHeight="1" x14ac:dyDescent="0.35">
      <c r="A54" s="207" t="s">
        <v>714</v>
      </c>
      <c r="B54" s="35" t="s">
        <v>683</v>
      </c>
      <c r="C54" s="24" t="s">
        <v>682</v>
      </c>
      <c r="D54" s="186"/>
      <c r="E54" s="222"/>
    </row>
    <row r="55" spans="1:5" s="194" customFormat="1" x14ac:dyDescent="0.35">
      <c r="A55" s="207"/>
      <c r="B55" s="35"/>
      <c r="C55" s="24"/>
      <c r="D55" s="186"/>
      <c r="E55" s="222"/>
    </row>
    <row r="56" spans="1:5" s="194" customFormat="1" x14ac:dyDescent="0.35">
      <c r="A56" s="206">
        <v>3</v>
      </c>
      <c r="B56" s="42" t="s">
        <v>19</v>
      </c>
      <c r="C56" s="200"/>
      <c r="D56" s="186"/>
      <c r="E56" s="222"/>
    </row>
    <row r="57" spans="1:5" s="194" customFormat="1" ht="46.5" x14ac:dyDescent="0.35">
      <c r="A57" s="207"/>
      <c r="B57" s="202" t="s">
        <v>643</v>
      </c>
      <c r="C57" s="24"/>
      <c r="D57" s="186"/>
      <c r="E57" s="222"/>
    </row>
    <row r="58" spans="1:5" s="194" customFormat="1" x14ac:dyDescent="0.35">
      <c r="A58" s="207" t="s">
        <v>188</v>
      </c>
      <c r="B58" s="35" t="s">
        <v>684</v>
      </c>
      <c r="C58" s="24" t="s">
        <v>686</v>
      </c>
      <c r="D58" s="186"/>
      <c r="E58" s="222"/>
    </row>
    <row r="59" spans="1:5" s="194" customFormat="1" x14ac:dyDescent="0.35">
      <c r="A59" s="207" t="s">
        <v>180</v>
      </c>
      <c r="B59" s="35" t="s">
        <v>685</v>
      </c>
      <c r="C59" s="24" t="s">
        <v>686</v>
      </c>
      <c r="D59" s="186"/>
      <c r="E59" s="222"/>
    </row>
    <row r="60" spans="1:5" s="194" customFormat="1" x14ac:dyDescent="0.35">
      <c r="A60" s="207" t="s">
        <v>169</v>
      </c>
      <c r="B60" s="35" t="s">
        <v>644</v>
      </c>
      <c r="C60" s="24" t="s">
        <v>687</v>
      </c>
      <c r="D60" s="186"/>
      <c r="E60" s="222"/>
    </row>
    <row r="61" spans="1:5" s="194" customFormat="1" x14ac:dyDescent="0.35">
      <c r="A61" s="207"/>
      <c r="B61" s="35"/>
      <c r="C61" s="24"/>
      <c r="D61" s="186"/>
      <c r="E61" s="222"/>
    </row>
    <row r="62" spans="1:5" s="194" customFormat="1" x14ac:dyDescent="0.35">
      <c r="A62" s="207" t="s">
        <v>160</v>
      </c>
      <c r="B62" s="35" t="s">
        <v>688</v>
      </c>
      <c r="C62" s="24" t="s">
        <v>686</v>
      </c>
      <c r="D62" s="186"/>
      <c r="E62" s="222"/>
    </row>
    <row r="63" spans="1:5" s="194" customFormat="1" x14ac:dyDescent="0.35">
      <c r="A63" s="207" t="s">
        <v>155</v>
      </c>
      <c r="B63" s="35" t="s">
        <v>690</v>
      </c>
      <c r="C63" s="24" t="s">
        <v>686</v>
      </c>
      <c r="D63" s="186"/>
      <c r="E63" s="222"/>
    </row>
    <row r="64" spans="1:5" s="194" customFormat="1" x14ac:dyDescent="0.35">
      <c r="A64" s="207" t="s">
        <v>148</v>
      </c>
      <c r="B64" s="35" t="s">
        <v>645</v>
      </c>
      <c r="C64" s="24" t="s">
        <v>687</v>
      </c>
      <c r="D64" s="186"/>
      <c r="E64" s="222"/>
    </row>
    <row r="65" spans="1:5" s="194" customFormat="1" x14ac:dyDescent="0.35">
      <c r="A65" s="207"/>
      <c r="B65" s="35"/>
      <c r="C65" s="24"/>
      <c r="D65" s="186"/>
      <c r="E65" s="222"/>
    </row>
    <row r="66" spans="1:5" s="194" customFormat="1" x14ac:dyDescent="0.35">
      <c r="A66" s="207" t="s">
        <v>147</v>
      </c>
      <c r="B66" s="35" t="s">
        <v>689</v>
      </c>
      <c r="C66" s="24" t="s">
        <v>686</v>
      </c>
      <c r="D66" s="186"/>
      <c r="E66" s="222"/>
    </row>
    <row r="67" spans="1:5" s="194" customFormat="1" x14ac:dyDescent="0.35">
      <c r="A67" s="207" t="s">
        <v>715</v>
      </c>
      <c r="B67" s="35" t="s">
        <v>691</v>
      </c>
      <c r="C67" s="24" t="s">
        <v>686</v>
      </c>
      <c r="D67" s="186"/>
      <c r="E67" s="222"/>
    </row>
    <row r="68" spans="1:5" s="194" customFormat="1" x14ac:dyDescent="0.35">
      <c r="A68" s="207" t="s">
        <v>716</v>
      </c>
      <c r="B68" s="35" t="s">
        <v>692</v>
      </c>
      <c r="C68" s="24" t="s">
        <v>686</v>
      </c>
      <c r="D68" s="186"/>
      <c r="E68" s="222"/>
    </row>
    <row r="69" spans="1:5" s="194" customFormat="1" x14ac:dyDescent="0.35">
      <c r="A69" s="207" t="s">
        <v>717</v>
      </c>
      <c r="B69" s="35" t="s">
        <v>693</v>
      </c>
      <c r="C69" s="24" t="s">
        <v>635</v>
      </c>
      <c r="D69" s="186"/>
      <c r="E69" s="222"/>
    </row>
    <row r="70" spans="1:5" s="194" customFormat="1" x14ac:dyDescent="0.35">
      <c r="A70" s="207" t="s">
        <v>718</v>
      </c>
      <c r="B70" s="35" t="s">
        <v>694</v>
      </c>
      <c r="C70" s="24" t="s">
        <v>687</v>
      </c>
      <c r="D70" s="186"/>
      <c r="E70" s="222"/>
    </row>
    <row r="71" spans="1:5" s="194" customFormat="1" x14ac:dyDescent="0.35">
      <c r="A71" s="207"/>
      <c r="B71" s="35"/>
      <c r="C71" s="24"/>
      <c r="D71" s="186"/>
      <c r="E71" s="222"/>
    </row>
    <row r="72" spans="1:5" s="194" customFormat="1" x14ac:dyDescent="0.35">
      <c r="A72" s="206">
        <v>4</v>
      </c>
      <c r="B72" s="42" t="s">
        <v>646</v>
      </c>
      <c r="C72" s="200"/>
      <c r="D72" s="186"/>
      <c r="E72" s="222"/>
    </row>
    <row r="73" spans="1:5" s="194" customFormat="1" x14ac:dyDescent="0.35">
      <c r="A73" s="207" t="s">
        <v>250</v>
      </c>
      <c r="B73" s="35" t="s">
        <v>647</v>
      </c>
      <c r="C73" s="24" t="s">
        <v>648</v>
      </c>
      <c r="D73" s="186"/>
      <c r="E73" s="222"/>
    </row>
    <row r="74" spans="1:5" s="194" customFormat="1" x14ac:dyDescent="0.35">
      <c r="A74" s="207"/>
      <c r="B74" s="35"/>
      <c r="C74" s="24"/>
      <c r="D74" s="186"/>
      <c r="E74" s="222"/>
    </row>
    <row r="75" spans="1:5" s="194" customFormat="1" x14ac:dyDescent="0.35">
      <c r="A75" s="206">
        <v>5</v>
      </c>
      <c r="B75" s="42" t="s">
        <v>649</v>
      </c>
      <c r="C75" s="200"/>
      <c r="D75" s="186"/>
      <c r="E75" s="222"/>
    </row>
    <row r="76" spans="1:5" s="194" customFormat="1" ht="30.5" customHeight="1" x14ac:dyDescent="0.35">
      <c r="A76" s="207" t="s">
        <v>259</v>
      </c>
      <c r="B76" s="35" t="s">
        <v>650</v>
      </c>
      <c r="C76" s="363" t="s">
        <v>734</v>
      </c>
      <c r="D76" s="364"/>
      <c r="E76" s="365"/>
    </row>
    <row r="77" spans="1:5" s="194" customFormat="1" ht="35" customHeight="1" x14ac:dyDescent="0.35">
      <c r="A77" s="207" t="s">
        <v>523</v>
      </c>
      <c r="B77" s="35" t="s">
        <v>651</v>
      </c>
      <c r="C77" s="363" t="s">
        <v>734</v>
      </c>
      <c r="D77" s="364"/>
      <c r="E77" s="365"/>
    </row>
    <row r="78" spans="1:5" s="194" customFormat="1" ht="35" customHeight="1" x14ac:dyDescent="0.35">
      <c r="A78" s="207" t="s">
        <v>258</v>
      </c>
      <c r="B78" s="35" t="s">
        <v>658</v>
      </c>
      <c r="C78" s="363" t="s">
        <v>734</v>
      </c>
      <c r="D78" s="364"/>
      <c r="E78" s="365"/>
    </row>
    <row r="79" spans="1:5" s="194" customFormat="1" x14ac:dyDescent="0.35">
      <c r="A79" s="207"/>
      <c r="B79" s="35"/>
      <c r="C79" s="24"/>
      <c r="D79" s="186"/>
      <c r="E79" s="222"/>
    </row>
    <row r="80" spans="1:5" s="194" customFormat="1" x14ac:dyDescent="0.35">
      <c r="A80" s="206">
        <v>6</v>
      </c>
      <c r="B80" s="42" t="s">
        <v>652</v>
      </c>
      <c r="C80" s="200"/>
      <c r="D80" s="186"/>
      <c r="E80" s="222"/>
    </row>
    <row r="81" spans="1:5" s="194" customFormat="1" x14ac:dyDescent="0.35">
      <c r="A81" s="207" t="s">
        <v>390</v>
      </c>
      <c r="B81" s="35" t="s">
        <v>653</v>
      </c>
      <c r="C81" s="24" t="s">
        <v>639</v>
      </c>
      <c r="D81" s="186"/>
      <c r="E81" s="222"/>
    </row>
    <row r="82" spans="1:5" s="194" customFormat="1" x14ac:dyDescent="0.35">
      <c r="A82" s="207"/>
      <c r="B82" s="35"/>
      <c r="C82" s="24"/>
      <c r="D82" s="186"/>
      <c r="E82" s="222"/>
    </row>
    <row r="83" spans="1:5" s="194" customFormat="1" x14ac:dyDescent="0.35">
      <c r="A83" s="206">
        <v>7</v>
      </c>
      <c r="B83" s="42" t="s">
        <v>654</v>
      </c>
      <c r="C83" s="200"/>
      <c r="D83" s="186"/>
      <c r="E83" s="222"/>
    </row>
    <row r="84" spans="1:5" s="194" customFormat="1" x14ac:dyDescent="0.35">
      <c r="A84" s="207" t="s">
        <v>467</v>
      </c>
      <c r="B84" s="35" t="s">
        <v>655</v>
      </c>
      <c r="C84" s="24" t="s">
        <v>695</v>
      </c>
      <c r="D84" s="186"/>
      <c r="E84" s="222"/>
    </row>
    <row r="85" spans="1:5" s="194" customFormat="1" ht="31" x14ac:dyDescent="0.35">
      <c r="A85" s="207" t="s">
        <v>457</v>
      </c>
      <c r="B85" s="35" t="s">
        <v>656</v>
      </c>
      <c r="C85" s="24" t="s">
        <v>657</v>
      </c>
      <c r="D85" s="186"/>
      <c r="E85" s="222"/>
    </row>
    <row r="86" spans="1:5" s="194" customFormat="1" x14ac:dyDescent="0.35">
      <c r="A86" s="207"/>
      <c r="B86" s="35"/>
      <c r="C86" s="24"/>
      <c r="D86" s="186"/>
      <c r="E86" s="222"/>
    </row>
    <row r="87" spans="1:5" s="194" customFormat="1" ht="37" customHeight="1" x14ac:dyDescent="0.35">
      <c r="A87" s="211">
        <v>8</v>
      </c>
      <c r="B87" s="196" t="s">
        <v>736</v>
      </c>
      <c r="C87" s="212" t="s">
        <v>551</v>
      </c>
      <c r="D87" s="257"/>
      <c r="E87" s="258"/>
    </row>
    <row r="88" spans="1:5" s="194" customFormat="1" x14ac:dyDescent="0.35">
      <c r="A88" s="207"/>
      <c r="B88" s="35"/>
      <c r="C88" s="24"/>
      <c r="D88" s="186"/>
      <c r="E88" s="222"/>
    </row>
    <row r="89" spans="1:5" ht="16" thickBot="1" x14ac:dyDescent="0.4">
      <c r="A89" s="208"/>
      <c r="B89" s="167"/>
      <c r="C89" s="201"/>
      <c r="D89" s="106"/>
      <c r="E89" s="181"/>
    </row>
    <row r="90" spans="1:5" s="183" customFormat="1" ht="40.5" customHeight="1" thickBot="1" x14ac:dyDescent="0.4">
      <c r="A90" s="353" t="s">
        <v>738</v>
      </c>
      <c r="B90" s="354"/>
      <c r="C90" s="355"/>
      <c r="D90" s="86"/>
      <c r="E90" s="223"/>
    </row>
    <row r="92" spans="1:5" s="89" customFormat="1" ht="29.5" customHeight="1" x14ac:dyDescent="0.35">
      <c r="A92" s="174"/>
      <c r="B92" s="259"/>
      <c r="C92" s="260"/>
    </row>
    <row r="93" spans="1:5" s="89" customFormat="1" ht="29.5" customHeight="1" x14ac:dyDescent="0.35">
      <c r="A93" s="174"/>
      <c r="B93" s="1"/>
      <c r="C93" s="93"/>
    </row>
    <row r="94" spans="1:5" s="89" customFormat="1" ht="29.5" customHeight="1" x14ac:dyDescent="0.35">
      <c r="A94" s="174"/>
      <c r="B94" s="259"/>
      <c r="C94" s="260"/>
    </row>
    <row r="95" spans="1:5" s="89" customFormat="1" ht="29.5" customHeight="1" x14ac:dyDescent="0.35">
      <c r="A95" s="174"/>
      <c r="B95" s="1"/>
      <c r="C95" s="93"/>
    </row>
    <row r="96" spans="1:5" s="89" customFormat="1" ht="29.5" customHeight="1" x14ac:dyDescent="0.35">
      <c r="A96" s="174"/>
      <c r="B96" s="259"/>
      <c r="C96" s="261"/>
    </row>
  </sheetData>
  <mergeCells count="12">
    <mergeCell ref="A90:C90"/>
    <mergeCell ref="A1:C1"/>
    <mergeCell ref="D1:E2"/>
    <mergeCell ref="A2:C2"/>
    <mergeCell ref="A3:A4"/>
    <mergeCell ref="B3:B4"/>
    <mergeCell ref="C3:C4"/>
    <mergeCell ref="D3:D4"/>
    <mergeCell ref="E3:E4"/>
    <mergeCell ref="C76:E76"/>
    <mergeCell ref="C77:E77"/>
    <mergeCell ref="C78:E78"/>
  </mergeCells>
  <pageMargins left="0.25" right="0.25" top="0.75" bottom="0.75" header="0.3" footer="0.3"/>
  <pageSetup paperSize="9" scale="80" fitToHeight="0" orientation="portrait" r:id="rId1"/>
  <rowBreaks count="1" manualBreakCount="1">
    <brk id="54" max="4" man="1"/>
  </rowBreaks>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18</vt:i4>
      </vt:variant>
    </vt:vector>
  </HeadingPairs>
  <TitlesOfParts>
    <vt:vector size="29" baseType="lpstr">
      <vt:lpstr>Summary</vt:lpstr>
      <vt:lpstr>1. Contract Admin </vt:lpstr>
      <vt:lpstr>2. Access Control </vt:lpstr>
      <vt:lpstr>3. Video </vt:lpstr>
      <vt:lpstr>4. IP Network</vt:lpstr>
      <vt:lpstr>5. PVID</vt:lpstr>
      <vt:lpstr>6. Electrical </vt:lpstr>
      <vt:lpstr>7. Misc</vt:lpstr>
      <vt:lpstr>8. Additonal Items</vt:lpstr>
      <vt:lpstr>9. Hourly Labour</vt:lpstr>
      <vt:lpstr>10. Security Guards</vt:lpstr>
      <vt:lpstr>'1. Contract Admin '!Print_Area</vt:lpstr>
      <vt:lpstr>'10. Security Guards'!Print_Area</vt:lpstr>
      <vt:lpstr>'2. Access Control '!Print_Area</vt:lpstr>
      <vt:lpstr>'3. Video '!Print_Area</vt:lpstr>
      <vt:lpstr>'4. IP Network'!Print_Area</vt:lpstr>
      <vt:lpstr>'5. PVID'!Print_Area</vt:lpstr>
      <vt:lpstr>'6. Electrical '!Print_Area</vt:lpstr>
      <vt:lpstr>'7. Misc'!Print_Area</vt:lpstr>
      <vt:lpstr>'8. Additonal Items'!Print_Area</vt:lpstr>
      <vt:lpstr>'9. Hourly Labour'!Print_Area</vt:lpstr>
      <vt:lpstr>Summary!Print_Area</vt:lpstr>
      <vt:lpstr>'1. Contract Admin '!Print_Titles</vt:lpstr>
      <vt:lpstr>'2. Access Control '!Print_Titles</vt:lpstr>
      <vt:lpstr>'3. Video '!Print_Titles</vt:lpstr>
      <vt:lpstr>'4. IP Network'!Print_Titles</vt:lpstr>
      <vt:lpstr>'5. PVID'!Print_Titles</vt:lpstr>
      <vt:lpstr>'6. Electrical '!Print_Titles</vt:lpstr>
      <vt:lpstr>'7. Misc'!Print_Titles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Justice Ramanyoga</dc:creator>
  <cp:lastModifiedBy>Keegan Akkiah</cp:lastModifiedBy>
  <cp:lastPrinted>2025-10-21T10:21:01Z</cp:lastPrinted>
  <dcterms:created xsi:type="dcterms:W3CDTF">2022-10-09T14:28:53Z</dcterms:created>
  <dcterms:modified xsi:type="dcterms:W3CDTF">2025-10-28T13:09:58Z</dcterms:modified>
</cp:coreProperties>
</file>